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3256" windowHeight="12312"/>
  </bookViews>
  <sheets>
    <sheet name="Свод" sheetId="1" r:id="rId1"/>
  </sheets>
  <definedNames>
    <definedName name="_xlnm._FilterDatabase" localSheetId="0" hidden="1">Свод!$A$12:$BB$138</definedName>
    <definedName name="_xlnm.Print_Titles" localSheetId="0">Свод!$C:$E,Свод!$8:$12</definedName>
    <definedName name="_xlnm.Print_Area" localSheetId="0">Свод!$C$1:$T$183</definedName>
  </definedNames>
  <calcPr calcId="125725" concurrentCalc="0"/>
</workbook>
</file>

<file path=xl/calcChain.xml><?xml version="1.0" encoding="utf-8"?>
<calcChain xmlns="http://schemas.openxmlformats.org/spreadsheetml/2006/main">
  <c r="F12" i="1"/>
  <c r="G12"/>
  <c r="H12"/>
  <c r="I12"/>
  <c r="J12"/>
  <c r="K12"/>
  <c r="L12"/>
  <c r="M12"/>
  <c r="N12"/>
  <c r="O12"/>
  <c r="P12"/>
  <c r="Q12"/>
  <c r="R12"/>
  <c r="S12"/>
  <c r="T12"/>
  <c r="F13"/>
  <c r="G13"/>
  <c r="I13"/>
  <c r="J13"/>
  <c r="L13"/>
  <c r="M13"/>
  <c r="O13"/>
  <c r="X13"/>
  <c r="P13"/>
  <c r="R13"/>
  <c r="S13"/>
  <c r="H14"/>
  <c r="K14"/>
  <c r="N14"/>
  <c r="Q14"/>
  <c r="T14"/>
  <c r="V14"/>
  <c r="W14"/>
  <c r="X14"/>
  <c r="Y14"/>
  <c r="H15"/>
  <c r="K15"/>
  <c r="N15"/>
  <c r="Q15"/>
  <c r="T15"/>
  <c r="V15"/>
  <c r="W15"/>
  <c r="X15"/>
  <c r="Y15"/>
  <c r="H16"/>
  <c r="K16"/>
  <c r="N16"/>
  <c r="Q16"/>
  <c r="T16"/>
  <c r="V16"/>
  <c r="W16"/>
  <c r="X16"/>
  <c r="Y16"/>
  <c r="H17"/>
  <c r="K17"/>
  <c r="N17"/>
  <c r="Q17"/>
  <c r="Q13"/>
  <c r="T17"/>
  <c r="V17"/>
  <c r="W17"/>
  <c r="X17"/>
  <c r="Y17"/>
  <c r="H18"/>
  <c r="K18"/>
  <c r="N18"/>
  <c r="Q18"/>
  <c r="T18"/>
  <c r="V18"/>
  <c r="W18"/>
  <c r="X18"/>
  <c r="Y18"/>
  <c r="H19"/>
  <c r="K19"/>
  <c r="N19"/>
  <c r="Q19"/>
  <c r="T19"/>
  <c r="V19"/>
  <c r="W19"/>
  <c r="X19"/>
  <c r="Y19"/>
  <c r="H20"/>
  <c r="K20"/>
  <c r="N20"/>
  <c r="Q20"/>
  <c r="T20"/>
  <c r="V20"/>
  <c r="W20"/>
  <c r="X20"/>
  <c r="Y20"/>
  <c r="H21"/>
  <c r="K21"/>
  <c r="N21"/>
  <c r="Q21"/>
  <c r="T21"/>
  <c r="V21"/>
  <c r="W21"/>
  <c r="X21"/>
  <c r="Y21"/>
  <c r="B22"/>
  <c r="F22"/>
  <c r="G22"/>
  <c r="I22"/>
  <c r="J22"/>
  <c r="L22"/>
  <c r="X22"/>
  <c r="M22"/>
  <c r="O22"/>
  <c r="P22"/>
  <c r="R22"/>
  <c r="S22"/>
  <c r="Y22"/>
  <c r="V22"/>
  <c r="H23"/>
  <c r="K23"/>
  <c r="N23"/>
  <c r="Q23"/>
  <c r="T23"/>
  <c r="V23"/>
  <c r="W23"/>
  <c r="X23"/>
  <c r="Y23"/>
  <c r="H24"/>
  <c r="K24"/>
  <c r="N24"/>
  <c r="Q24"/>
  <c r="T24"/>
  <c r="V24"/>
  <c r="W24"/>
  <c r="X24"/>
  <c r="Y24"/>
  <c r="H25"/>
  <c r="K25"/>
  <c r="N25"/>
  <c r="Q25"/>
  <c r="T25"/>
  <c r="V25"/>
  <c r="W25"/>
  <c r="X25"/>
  <c r="Y25"/>
  <c r="H26"/>
  <c r="K26"/>
  <c r="N26"/>
  <c r="Q26"/>
  <c r="T26"/>
  <c r="V26"/>
  <c r="W26"/>
  <c r="X26"/>
  <c r="Y26"/>
  <c r="H27"/>
  <c r="K27"/>
  <c r="N27"/>
  <c r="Q27"/>
  <c r="T27"/>
  <c r="V27"/>
  <c r="W27"/>
  <c r="X27"/>
  <c r="Y27"/>
  <c r="H28"/>
  <c r="K28"/>
  <c r="N28"/>
  <c r="Q28"/>
  <c r="T28"/>
  <c r="V28"/>
  <c r="W28"/>
  <c r="X28"/>
  <c r="Y28"/>
  <c r="H29"/>
  <c r="K29"/>
  <c r="N29"/>
  <c r="Q29"/>
  <c r="T29"/>
  <c r="V29"/>
  <c r="W29"/>
  <c r="X29"/>
  <c r="Y29"/>
  <c r="H30"/>
  <c r="K30"/>
  <c r="N30"/>
  <c r="Q30"/>
  <c r="T30"/>
  <c r="V30"/>
  <c r="W30"/>
  <c r="X30"/>
  <c r="Y30"/>
  <c r="B31"/>
  <c r="F31"/>
  <c r="G31"/>
  <c r="I31"/>
  <c r="J31"/>
  <c r="L31"/>
  <c r="V31"/>
  <c r="M31"/>
  <c r="W31"/>
  <c r="O31"/>
  <c r="P31"/>
  <c r="R31"/>
  <c r="S31"/>
  <c r="H32"/>
  <c r="K32"/>
  <c r="N32"/>
  <c r="Q32"/>
  <c r="T32"/>
  <c r="V32"/>
  <c r="W32"/>
  <c r="X32"/>
  <c r="Y32"/>
  <c r="H33"/>
  <c r="K33"/>
  <c r="N33"/>
  <c r="Q33"/>
  <c r="T33"/>
  <c r="V33"/>
  <c r="W33"/>
  <c r="X33"/>
  <c r="Y33"/>
  <c r="H34"/>
  <c r="K34"/>
  <c r="N34"/>
  <c r="Q34"/>
  <c r="T34"/>
  <c r="V34"/>
  <c r="W34"/>
  <c r="X34"/>
  <c r="Y34"/>
  <c r="H35"/>
  <c r="K35"/>
  <c r="N35"/>
  <c r="Q35"/>
  <c r="T35"/>
  <c r="V35"/>
  <c r="W35"/>
  <c r="X35"/>
  <c r="Y35"/>
  <c r="H36"/>
  <c r="K36"/>
  <c r="N36"/>
  <c r="Q36"/>
  <c r="T36"/>
  <c r="V36"/>
  <c r="W36"/>
  <c r="X36"/>
  <c r="Y36"/>
  <c r="H37"/>
  <c r="K37"/>
  <c r="N37"/>
  <c r="Q37"/>
  <c r="T37"/>
  <c r="V37"/>
  <c r="W37"/>
  <c r="X37"/>
  <c r="Y37"/>
  <c r="H38"/>
  <c r="K38"/>
  <c r="N38"/>
  <c r="Q38"/>
  <c r="T38"/>
  <c r="V38"/>
  <c r="W38"/>
  <c r="X38"/>
  <c r="Y38"/>
  <c r="H39"/>
  <c r="K39"/>
  <c r="N39"/>
  <c r="Q39"/>
  <c r="T39"/>
  <c r="V39"/>
  <c r="W39"/>
  <c r="X39"/>
  <c r="Y39"/>
  <c r="B40"/>
  <c r="B49"/>
  <c r="B58"/>
  <c r="B67"/>
  <c r="B76"/>
  <c r="B85"/>
  <c r="B94"/>
  <c r="B103"/>
  <c r="B112"/>
  <c r="B121"/>
  <c r="B130"/>
  <c r="F40"/>
  <c r="G40"/>
  <c r="I40"/>
  <c r="J40"/>
  <c r="L40"/>
  <c r="M40"/>
  <c r="O40"/>
  <c r="P40"/>
  <c r="Y40"/>
  <c r="R40"/>
  <c r="S40"/>
  <c r="H41"/>
  <c r="K41"/>
  <c r="N41"/>
  <c r="Q41"/>
  <c r="T41"/>
  <c r="V41"/>
  <c r="W41"/>
  <c r="X41"/>
  <c r="Y41"/>
  <c r="H42"/>
  <c r="K42"/>
  <c r="N42"/>
  <c r="Q42"/>
  <c r="Q40"/>
  <c r="T42"/>
  <c r="V42"/>
  <c r="W42"/>
  <c r="X42"/>
  <c r="Y42"/>
  <c r="H43"/>
  <c r="K43"/>
  <c r="N43"/>
  <c r="Q43"/>
  <c r="T43"/>
  <c r="V43"/>
  <c r="W43"/>
  <c r="X43"/>
  <c r="Y43"/>
  <c r="H44"/>
  <c r="K44"/>
  <c r="N44"/>
  <c r="Q44"/>
  <c r="T44"/>
  <c r="V44"/>
  <c r="W44"/>
  <c r="X44"/>
  <c r="Y44"/>
  <c r="H45"/>
  <c r="K45"/>
  <c r="N45"/>
  <c r="Q45"/>
  <c r="T45"/>
  <c r="V45"/>
  <c r="W45"/>
  <c r="X45"/>
  <c r="Y45"/>
  <c r="H46"/>
  <c r="K46"/>
  <c r="N46"/>
  <c r="Q46"/>
  <c r="T46"/>
  <c r="V46"/>
  <c r="W46"/>
  <c r="X46"/>
  <c r="Y46"/>
  <c r="H47"/>
  <c r="K47"/>
  <c r="N47"/>
  <c r="Q47"/>
  <c r="T47"/>
  <c r="V47"/>
  <c r="W47"/>
  <c r="X47"/>
  <c r="Y47"/>
  <c r="H48"/>
  <c r="K48"/>
  <c r="N48"/>
  <c r="Q48"/>
  <c r="T48"/>
  <c r="V48"/>
  <c r="W48"/>
  <c r="X48"/>
  <c r="Y48"/>
  <c r="F49"/>
  <c r="G49"/>
  <c r="I49"/>
  <c r="J49"/>
  <c r="L49"/>
  <c r="M49"/>
  <c r="O49"/>
  <c r="P49"/>
  <c r="R49"/>
  <c r="S49"/>
  <c r="Y49"/>
  <c r="V49"/>
  <c r="W49"/>
  <c r="X49"/>
  <c r="H50"/>
  <c r="K50"/>
  <c r="N50"/>
  <c r="Q50"/>
  <c r="T50"/>
  <c r="V50"/>
  <c r="W50"/>
  <c r="X50"/>
  <c r="Y50"/>
  <c r="H51"/>
  <c r="K51"/>
  <c r="N51"/>
  <c r="Q51"/>
  <c r="T51"/>
  <c r="V51"/>
  <c r="W51"/>
  <c r="X51"/>
  <c r="Y51"/>
  <c r="H52"/>
  <c r="K52"/>
  <c r="N52"/>
  <c r="Q52"/>
  <c r="T52"/>
  <c r="V52"/>
  <c r="W52"/>
  <c r="X52"/>
  <c r="Y52"/>
  <c r="H53"/>
  <c r="K53"/>
  <c r="N53"/>
  <c r="Q53"/>
  <c r="T53"/>
  <c r="V53"/>
  <c r="W53"/>
  <c r="X53"/>
  <c r="Y53"/>
  <c r="H54"/>
  <c r="K54"/>
  <c r="N54"/>
  <c r="Q54"/>
  <c r="T54"/>
  <c r="V54"/>
  <c r="W54"/>
  <c r="X54"/>
  <c r="Y54"/>
  <c r="H55"/>
  <c r="K55"/>
  <c r="N55"/>
  <c r="Q55"/>
  <c r="T55"/>
  <c r="V55"/>
  <c r="W55"/>
  <c r="X55"/>
  <c r="Y55"/>
  <c r="H56"/>
  <c r="K56"/>
  <c r="N56"/>
  <c r="Q56"/>
  <c r="T56"/>
  <c r="V56"/>
  <c r="W56"/>
  <c r="X56"/>
  <c r="Y56"/>
  <c r="H57"/>
  <c r="K57"/>
  <c r="N57"/>
  <c r="Q57"/>
  <c r="T57"/>
  <c r="V57"/>
  <c r="W57"/>
  <c r="X57"/>
  <c r="Y57"/>
  <c r="F58"/>
  <c r="G58"/>
  <c r="I58"/>
  <c r="J58"/>
  <c r="L58"/>
  <c r="V58"/>
  <c r="M58"/>
  <c r="W58"/>
  <c r="O58"/>
  <c r="P58"/>
  <c r="R58"/>
  <c r="S58"/>
  <c r="H59"/>
  <c r="K59"/>
  <c r="N59"/>
  <c r="Q59"/>
  <c r="T59"/>
  <c r="V59"/>
  <c r="W59"/>
  <c r="X59"/>
  <c r="Y59"/>
  <c r="H60"/>
  <c r="K60"/>
  <c r="N60"/>
  <c r="Q60"/>
  <c r="T60"/>
  <c r="V60"/>
  <c r="W60"/>
  <c r="X60"/>
  <c r="Y60"/>
  <c r="H61"/>
  <c r="K61"/>
  <c r="N61"/>
  <c r="Q61"/>
  <c r="T61"/>
  <c r="V61"/>
  <c r="W61"/>
  <c r="X61"/>
  <c r="Y61"/>
  <c r="H62"/>
  <c r="K62"/>
  <c r="N62"/>
  <c r="Q62"/>
  <c r="T62"/>
  <c r="V62"/>
  <c r="W62"/>
  <c r="X62"/>
  <c r="Y62"/>
  <c r="H63"/>
  <c r="K63"/>
  <c r="N63"/>
  <c r="Q63"/>
  <c r="T63"/>
  <c r="V63"/>
  <c r="W63"/>
  <c r="X63"/>
  <c r="Y63"/>
  <c r="H64"/>
  <c r="K64"/>
  <c r="N64"/>
  <c r="Q64"/>
  <c r="T64"/>
  <c r="V64"/>
  <c r="W64"/>
  <c r="X64"/>
  <c r="Y64"/>
  <c r="H65"/>
  <c r="K65"/>
  <c r="N65"/>
  <c r="Q65"/>
  <c r="T65"/>
  <c r="V65"/>
  <c r="W65"/>
  <c r="X65"/>
  <c r="Y65"/>
  <c r="H66"/>
  <c r="K66"/>
  <c r="N66"/>
  <c r="Q66"/>
  <c r="T66"/>
  <c r="V66"/>
  <c r="W66"/>
  <c r="X66"/>
  <c r="Y66"/>
  <c r="F67"/>
  <c r="G67"/>
  <c r="I67"/>
  <c r="J67"/>
  <c r="L67"/>
  <c r="M67"/>
  <c r="O67"/>
  <c r="X67"/>
  <c r="P67"/>
  <c r="R67"/>
  <c r="S67"/>
  <c r="W67"/>
  <c r="H68"/>
  <c r="K68"/>
  <c r="N68"/>
  <c r="Q68"/>
  <c r="T68"/>
  <c r="V68"/>
  <c r="W68"/>
  <c r="X68"/>
  <c r="Y68"/>
  <c r="H69"/>
  <c r="K69"/>
  <c r="N69"/>
  <c r="Q69"/>
  <c r="Q67"/>
  <c r="T69"/>
  <c r="V69"/>
  <c r="W69"/>
  <c r="X69"/>
  <c r="Y69"/>
  <c r="H70"/>
  <c r="K70"/>
  <c r="N70"/>
  <c r="Q70"/>
  <c r="T70"/>
  <c r="V70"/>
  <c r="W70"/>
  <c r="X70"/>
  <c r="Y70"/>
  <c r="H71"/>
  <c r="K71"/>
  <c r="N71"/>
  <c r="Q71"/>
  <c r="T71"/>
  <c r="V71"/>
  <c r="W71"/>
  <c r="X71"/>
  <c r="Y71"/>
  <c r="H72"/>
  <c r="K72"/>
  <c r="N72"/>
  <c r="Q72"/>
  <c r="T72"/>
  <c r="V72"/>
  <c r="W72"/>
  <c r="X72"/>
  <c r="Y72"/>
  <c r="H73"/>
  <c r="K73"/>
  <c r="N73"/>
  <c r="Q73"/>
  <c r="T73"/>
  <c r="V73"/>
  <c r="W73"/>
  <c r="X73"/>
  <c r="Y73"/>
  <c r="H74"/>
  <c r="K74"/>
  <c r="N74"/>
  <c r="Q74"/>
  <c r="T74"/>
  <c r="V74"/>
  <c r="W74"/>
  <c r="X74"/>
  <c r="Y74"/>
  <c r="H75"/>
  <c r="K75"/>
  <c r="N75"/>
  <c r="Q75"/>
  <c r="T75"/>
  <c r="V75"/>
  <c r="W75"/>
  <c r="X75"/>
  <c r="Y75"/>
  <c r="F76"/>
  <c r="G76"/>
  <c r="I76"/>
  <c r="J76"/>
  <c r="L76"/>
  <c r="M76"/>
  <c r="O76"/>
  <c r="P76"/>
  <c r="R76"/>
  <c r="S76"/>
  <c r="V76"/>
  <c r="W76"/>
  <c r="H77"/>
  <c r="K77"/>
  <c r="N77"/>
  <c r="Q77"/>
  <c r="T77"/>
  <c r="V77"/>
  <c r="W77"/>
  <c r="X77"/>
  <c r="Y77"/>
  <c r="H78"/>
  <c r="K78"/>
  <c r="N78"/>
  <c r="Q78"/>
  <c r="T78"/>
  <c r="V78"/>
  <c r="W78"/>
  <c r="X78"/>
  <c r="Y78"/>
  <c r="H79"/>
  <c r="K79"/>
  <c r="N79"/>
  <c r="Q79"/>
  <c r="T79"/>
  <c r="V79"/>
  <c r="W79"/>
  <c r="X79"/>
  <c r="Y79"/>
  <c r="H80"/>
  <c r="K80"/>
  <c r="N80"/>
  <c r="Q80"/>
  <c r="T80"/>
  <c r="V80"/>
  <c r="W80"/>
  <c r="X80"/>
  <c r="Y80"/>
  <c r="H81"/>
  <c r="K81"/>
  <c r="N81"/>
  <c r="Q81"/>
  <c r="T81"/>
  <c r="V81"/>
  <c r="W81"/>
  <c r="X81"/>
  <c r="Y81"/>
  <c r="H82"/>
  <c r="K82"/>
  <c r="N82"/>
  <c r="Q82"/>
  <c r="T82"/>
  <c r="V82"/>
  <c r="W82"/>
  <c r="X82"/>
  <c r="Y82"/>
  <c r="H83"/>
  <c r="K83"/>
  <c r="N83"/>
  <c r="Q83"/>
  <c r="T83"/>
  <c r="V83"/>
  <c r="W83"/>
  <c r="X83"/>
  <c r="Y83"/>
  <c r="H84"/>
  <c r="K84"/>
  <c r="N84"/>
  <c r="Q84"/>
  <c r="T84"/>
  <c r="V84"/>
  <c r="W84"/>
  <c r="X84"/>
  <c r="Y84"/>
  <c r="F85"/>
  <c r="G85"/>
  <c r="I85"/>
  <c r="J85"/>
  <c r="L85"/>
  <c r="V85"/>
  <c r="M85"/>
  <c r="W85"/>
  <c r="O85"/>
  <c r="P85"/>
  <c r="R85"/>
  <c r="S85"/>
  <c r="Y85"/>
  <c r="H86"/>
  <c r="K86"/>
  <c r="N86"/>
  <c r="Q86"/>
  <c r="T86"/>
  <c r="V86"/>
  <c r="W86"/>
  <c r="X86"/>
  <c r="Y86"/>
  <c r="H87"/>
  <c r="K87"/>
  <c r="N87"/>
  <c r="Q87"/>
  <c r="T87"/>
  <c r="V87"/>
  <c r="W87"/>
  <c r="X87"/>
  <c r="Y87"/>
  <c r="H88"/>
  <c r="K88"/>
  <c r="N88"/>
  <c r="Q88"/>
  <c r="T88"/>
  <c r="V88"/>
  <c r="W88"/>
  <c r="X88"/>
  <c r="Y88"/>
  <c r="H89"/>
  <c r="K89"/>
  <c r="N89"/>
  <c r="Q89"/>
  <c r="T89"/>
  <c r="V89"/>
  <c r="W89"/>
  <c r="X89"/>
  <c r="Y89"/>
  <c r="H90"/>
  <c r="K90"/>
  <c r="N90"/>
  <c r="Q90"/>
  <c r="T90"/>
  <c r="V90"/>
  <c r="W90"/>
  <c r="X90"/>
  <c r="Y90"/>
  <c r="H91"/>
  <c r="K91"/>
  <c r="N91"/>
  <c r="Q91"/>
  <c r="T91"/>
  <c r="V91"/>
  <c r="W91"/>
  <c r="X91"/>
  <c r="Y91"/>
  <c r="H92"/>
  <c r="K92"/>
  <c r="N92"/>
  <c r="Q92"/>
  <c r="T92"/>
  <c r="V92"/>
  <c r="W92"/>
  <c r="X92"/>
  <c r="Y92"/>
  <c r="H93"/>
  <c r="K93"/>
  <c r="N93"/>
  <c r="Q93"/>
  <c r="T93"/>
  <c r="V93"/>
  <c r="W93"/>
  <c r="X93"/>
  <c r="Y93"/>
  <c r="F94"/>
  <c r="G94"/>
  <c r="I94"/>
  <c r="J94"/>
  <c r="L94"/>
  <c r="M94"/>
  <c r="O94"/>
  <c r="P94"/>
  <c r="Y94"/>
  <c r="R94"/>
  <c r="S94"/>
  <c r="W94"/>
  <c r="H95"/>
  <c r="K95"/>
  <c r="N95"/>
  <c r="Q95"/>
  <c r="T95"/>
  <c r="V95"/>
  <c r="W95"/>
  <c r="X95"/>
  <c r="Y95"/>
  <c r="H96"/>
  <c r="K96"/>
  <c r="N96"/>
  <c r="Q96"/>
  <c r="Q94"/>
  <c r="T96"/>
  <c r="V96"/>
  <c r="W96"/>
  <c r="X96"/>
  <c r="Y96"/>
  <c r="H97"/>
  <c r="K97"/>
  <c r="N97"/>
  <c r="Q97"/>
  <c r="T97"/>
  <c r="V97"/>
  <c r="W97"/>
  <c r="X97"/>
  <c r="Y97"/>
  <c r="H98"/>
  <c r="K98"/>
  <c r="N98"/>
  <c r="Q98"/>
  <c r="T98"/>
  <c r="V98"/>
  <c r="W98"/>
  <c r="X98"/>
  <c r="Y98"/>
  <c r="H99"/>
  <c r="K99"/>
  <c r="N99"/>
  <c r="Q99"/>
  <c r="T99"/>
  <c r="V99"/>
  <c r="W99"/>
  <c r="X99"/>
  <c r="Y99"/>
  <c r="H100"/>
  <c r="K100"/>
  <c r="N100"/>
  <c r="Q100"/>
  <c r="T100"/>
  <c r="V100"/>
  <c r="W100"/>
  <c r="X100"/>
  <c r="Y100"/>
  <c r="H101"/>
  <c r="K101"/>
  <c r="N101"/>
  <c r="Q101"/>
  <c r="T101"/>
  <c r="V101"/>
  <c r="W101"/>
  <c r="X101"/>
  <c r="Y101"/>
  <c r="H102"/>
  <c r="K102"/>
  <c r="N102"/>
  <c r="Q102"/>
  <c r="T102"/>
  <c r="V102"/>
  <c r="W102"/>
  <c r="X102"/>
  <c r="Y102"/>
  <c r="F103"/>
  <c r="G103"/>
  <c r="I103"/>
  <c r="J103"/>
  <c r="L103"/>
  <c r="M103"/>
  <c r="O103"/>
  <c r="P103"/>
  <c r="R103"/>
  <c r="S103"/>
  <c r="Y103"/>
  <c r="V103"/>
  <c r="W103"/>
  <c r="X103"/>
  <c r="H104"/>
  <c r="K104"/>
  <c r="N104"/>
  <c r="Q104"/>
  <c r="T104"/>
  <c r="V104"/>
  <c r="W104"/>
  <c r="X104"/>
  <c r="Y104"/>
  <c r="H105"/>
  <c r="K105"/>
  <c r="N105"/>
  <c r="Q105"/>
  <c r="T105"/>
  <c r="V105"/>
  <c r="W105"/>
  <c r="X105"/>
  <c r="Y105"/>
  <c r="H106"/>
  <c r="K106"/>
  <c r="N106"/>
  <c r="Q106"/>
  <c r="T106"/>
  <c r="V106"/>
  <c r="W106"/>
  <c r="X106"/>
  <c r="Y106"/>
  <c r="H107"/>
  <c r="K107"/>
  <c r="N107"/>
  <c r="Q107"/>
  <c r="T107"/>
  <c r="V107"/>
  <c r="W107"/>
  <c r="X107"/>
  <c r="Y107"/>
  <c r="H108"/>
  <c r="K108"/>
  <c r="N108"/>
  <c r="Q108"/>
  <c r="T108"/>
  <c r="V108"/>
  <c r="W108"/>
  <c r="X108"/>
  <c r="Y108"/>
  <c r="H109"/>
  <c r="K109"/>
  <c r="N109"/>
  <c r="Q109"/>
  <c r="T109"/>
  <c r="V109"/>
  <c r="W109"/>
  <c r="X109"/>
  <c r="Y109"/>
  <c r="H110"/>
  <c r="K110"/>
  <c r="N110"/>
  <c r="Q110"/>
  <c r="T110"/>
  <c r="V110"/>
  <c r="W110"/>
  <c r="X110"/>
  <c r="Y110"/>
  <c r="H111"/>
  <c r="K111"/>
  <c r="N111"/>
  <c r="Q111"/>
  <c r="T111"/>
  <c r="V111"/>
  <c r="W111"/>
  <c r="X111"/>
  <c r="Y111"/>
  <c r="F112"/>
  <c r="G112"/>
  <c r="I112"/>
  <c r="J112"/>
  <c r="L112"/>
  <c r="V112"/>
  <c r="M112"/>
  <c r="W112"/>
  <c r="O112"/>
  <c r="P112"/>
  <c r="R112"/>
  <c r="S112"/>
  <c r="H113"/>
  <c r="K113"/>
  <c r="N113"/>
  <c r="Q113"/>
  <c r="T113"/>
  <c r="V113"/>
  <c r="W113"/>
  <c r="X113"/>
  <c r="Y113"/>
  <c r="H114"/>
  <c r="K114"/>
  <c r="N114"/>
  <c r="Q114"/>
  <c r="T114"/>
  <c r="V114"/>
  <c r="W114"/>
  <c r="X114"/>
  <c r="Y114"/>
  <c r="H115"/>
  <c r="K115"/>
  <c r="N115"/>
  <c r="Q115"/>
  <c r="T115"/>
  <c r="V115"/>
  <c r="W115"/>
  <c r="X115"/>
  <c r="Y115"/>
  <c r="H116"/>
  <c r="K116"/>
  <c r="N116"/>
  <c r="Q116"/>
  <c r="T116"/>
  <c r="V116"/>
  <c r="W116"/>
  <c r="X116"/>
  <c r="Y116"/>
  <c r="H117"/>
  <c r="K117"/>
  <c r="N117"/>
  <c r="Q117"/>
  <c r="T117"/>
  <c r="V117"/>
  <c r="W117"/>
  <c r="X117"/>
  <c r="Y117"/>
  <c r="H118"/>
  <c r="K118"/>
  <c r="N118"/>
  <c r="Q118"/>
  <c r="T118"/>
  <c r="V118"/>
  <c r="W118"/>
  <c r="X118"/>
  <c r="Y118"/>
  <c r="H119"/>
  <c r="K119"/>
  <c r="N119"/>
  <c r="Q119"/>
  <c r="T119"/>
  <c r="V119"/>
  <c r="W119"/>
  <c r="X119"/>
  <c r="Y119"/>
  <c r="H120"/>
  <c r="K120"/>
  <c r="N120"/>
  <c r="Q120"/>
  <c r="T120"/>
  <c r="V120"/>
  <c r="W120"/>
  <c r="X120"/>
  <c r="Y120"/>
  <c r="F121"/>
  <c r="G121"/>
  <c r="I121"/>
  <c r="J121"/>
  <c r="L121"/>
  <c r="M121"/>
  <c r="O121"/>
  <c r="X121"/>
  <c r="P121"/>
  <c r="R121"/>
  <c r="S121"/>
  <c r="H122"/>
  <c r="K122"/>
  <c r="N122"/>
  <c r="Q122"/>
  <c r="T122"/>
  <c r="V122"/>
  <c r="W122"/>
  <c r="X122"/>
  <c r="Y122"/>
  <c r="H123"/>
  <c r="K123"/>
  <c r="N123"/>
  <c r="Q123"/>
  <c r="T123"/>
  <c r="V123"/>
  <c r="W123"/>
  <c r="X123"/>
  <c r="Y123"/>
  <c r="H124"/>
  <c r="K124"/>
  <c r="N124"/>
  <c r="Q124"/>
  <c r="T124"/>
  <c r="V124"/>
  <c r="W124"/>
  <c r="X124"/>
  <c r="Y124"/>
  <c r="H125"/>
  <c r="K125"/>
  <c r="N125"/>
  <c r="Q125"/>
  <c r="Q121"/>
  <c r="T125"/>
  <c r="V125"/>
  <c r="W125"/>
  <c r="X125"/>
  <c r="Y125"/>
  <c r="H126"/>
  <c r="K126"/>
  <c r="N126"/>
  <c r="Q126"/>
  <c r="T126"/>
  <c r="V126"/>
  <c r="W126"/>
  <c r="X126"/>
  <c r="Y126"/>
  <c r="H127"/>
  <c r="K127"/>
  <c r="N127"/>
  <c r="Q127"/>
  <c r="T127"/>
  <c r="V127"/>
  <c r="W127"/>
  <c r="X127"/>
  <c r="Y127"/>
  <c r="H128"/>
  <c r="K128"/>
  <c r="N128"/>
  <c r="Q128"/>
  <c r="T128"/>
  <c r="V128"/>
  <c r="W128"/>
  <c r="X128"/>
  <c r="Y128"/>
  <c r="H129"/>
  <c r="K129"/>
  <c r="N129"/>
  <c r="Q129"/>
  <c r="T129"/>
  <c r="V129"/>
  <c r="W129"/>
  <c r="X129"/>
  <c r="Y129"/>
  <c r="F130"/>
  <c r="G130"/>
  <c r="I130"/>
  <c r="I175"/>
  <c r="J130"/>
  <c r="J175"/>
  <c r="L130"/>
  <c r="M130"/>
  <c r="O130"/>
  <c r="P130"/>
  <c r="R130"/>
  <c r="S130"/>
  <c r="Y130"/>
  <c r="V130"/>
  <c r="W130"/>
  <c r="X130"/>
  <c r="H131"/>
  <c r="K131"/>
  <c r="N131"/>
  <c r="Q131"/>
  <c r="T131"/>
  <c r="V131"/>
  <c r="W131"/>
  <c r="X131"/>
  <c r="Y131"/>
  <c r="H132"/>
  <c r="H177"/>
  <c r="K132"/>
  <c r="N132"/>
  <c r="Q132"/>
  <c r="T132"/>
  <c r="V132"/>
  <c r="W132"/>
  <c r="X132"/>
  <c r="Y132"/>
  <c r="H133"/>
  <c r="K133"/>
  <c r="K178"/>
  <c r="N133"/>
  <c r="N178"/>
  <c r="Q133"/>
  <c r="T133"/>
  <c r="V133"/>
  <c r="W133"/>
  <c r="X133"/>
  <c r="Y133"/>
  <c r="H134"/>
  <c r="K134"/>
  <c r="N134"/>
  <c r="Q134"/>
  <c r="T134"/>
  <c r="V134"/>
  <c r="W134"/>
  <c r="X134"/>
  <c r="Y134"/>
  <c r="H135"/>
  <c r="K135"/>
  <c r="N135"/>
  <c r="Q135"/>
  <c r="T135"/>
  <c r="V135"/>
  <c r="W135"/>
  <c r="X135"/>
  <c r="Y135"/>
  <c r="H136"/>
  <c r="K136"/>
  <c r="N136"/>
  <c r="Q136"/>
  <c r="T136"/>
  <c r="V136"/>
  <c r="W136"/>
  <c r="X136"/>
  <c r="Y136"/>
  <c r="H137"/>
  <c r="K137"/>
  <c r="N137"/>
  <c r="Q137"/>
  <c r="T137"/>
  <c r="V137"/>
  <c r="W137"/>
  <c r="X137"/>
  <c r="Y137"/>
  <c r="H138"/>
  <c r="K138"/>
  <c r="N138"/>
  <c r="Q138"/>
  <c r="T138"/>
  <c r="V138"/>
  <c r="W138"/>
  <c r="X138"/>
  <c r="Y138"/>
  <c r="G175"/>
  <c r="L175"/>
  <c r="M175"/>
  <c r="W175"/>
  <c r="O175"/>
  <c r="S175"/>
  <c r="F176"/>
  <c r="G176"/>
  <c r="H176"/>
  <c r="I176"/>
  <c r="J176"/>
  <c r="K176"/>
  <c r="L176"/>
  <c r="M176"/>
  <c r="N176"/>
  <c r="O176"/>
  <c r="P176"/>
  <c r="Q176"/>
  <c r="R176"/>
  <c r="S176"/>
  <c r="Y176"/>
  <c r="T176"/>
  <c r="F177"/>
  <c r="G177"/>
  <c r="I177"/>
  <c r="J177"/>
  <c r="K177"/>
  <c r="L177"/>
  <c r="M177"/>
  <c r="W177"/>
  <c r="N177"/>
  <c r="O177"/>
  <c r="P177"/>
  <c r="Q177"/>
  <c r="R177"/>
  <c r="S177"/>
  <c r="Y177"/>
  <c r="T177"/>
  <c r="X177"/>
  <c r="F178"/>
  <c r="V178"/>
  <c r="G178"/>
  <c r="H178"/>
  <c r="I178"/>
  <c r="J178"/>
  <c r="L178"/>
  <c r="M178"/>
  <c r="O178"/>
  <c r="P178"/>
  <c r="Y178"/>
  <c r="Q178"/>
  <c r="R178"/>
  <c r="S178"/>
  <c r="T178"/>
  <c r="W178"/>
  <c r="F179"/>
  <c r="G179"/>
  <c r="H179"/>
  <c r="I179"/>
  <c r="J179"/>
  <c r="K179"/>
  <c r="L179"/>
  <c r="M179"/>
  <c r="N179"/>
  <c r="O179"/>
  <c r="P179"/>
  <c r="Q179"/>
  <c r="R179"/>
  <c r="X179"/>
  <c r="S179"/>
  <c r="T179"/>
  <c r="V179"/>
  <c r="W179"/>
  <c r="F180"/>
  <c r="G180"/>
  <c r="H180"/>
  <c r="I180"/>
  <c r="J180"/>
  <c r="K180"/>
  <c r="L180"/>
  <c r="M180"/>
  <c r="N180"/>
  <c r="O180"/>
  <c r="P180"/>
  <c r="Q180"/>
  <c r="R180"/>
  <c r="S180"/>
  <c r="T180"/>
  <c r="F181"/>
  <c r="G181"/>
  <c r="H181"/>
  <c r="I181"/>
  <c r="J181"/>
  <c r="K181"/>
  <c r="L181"/>
  <c r="M181"/>
  <c r="N181"/>
  <c r="O181"/>
  <c r="P181"/>
  <c r="Q181"/>
  <c r="R181"/>
  <c r="S181"/>
  <c r="T181"/>
  <c r="V181"/>
  <c r="F182"/>
  <c r="G182"/>
  <c r="H182"/>
  <c r="I182"/>
  <c r="J182"/>
  <c r="K182"/>
  <c r="L182"/>
  <c r="M182"/>
  <c r="W182"/>
  <c r="N182"/>
  <c r="O182"/>
  <c r="P182"/>
  <c r="Q182"/>
  <c r="R182"/>
  <c r="S182"/>
  <c r="T182"/>
  <c r="Y182"/>
  <c r="F183"/>
  <c r="G183"/>
  <c r="H183"/>
  <c r="I183"/>
  <c r="J183"/>
  <c r="K183"/>
  <c r="L183"/>
  <c r="M183"/>
  <c r="N183"/>
  <c r="O183"/>
  <c r="P183"/>
  <c r="Q183"/>
  <c r="R183"/>
  <c r="S183"/>
  <c r="T183"/>
  <c r="X183"/>
  <c r="V183"/>
  <c r="V182"/>
  <c r="X181"/>
  <c r="X180"/>
  <c r="Y180"/>
  <c r="Y179"/>
  <c r="X178"/>
  <c r="V177"/>
  <c r="X176"/>
  <c r="T130"/>
  <c r="N130"/>
  <c r="K121"/>
  <c r="R175"/>
  <c r="X175"/>
  <c r="P175"/>
  <c r="Y175"/>
  <c r="Y121"/>
  <c r="T112"/>
  <c r="N112"/>
  <c r="H112"/>
  <c r="T103"/>
  <c r="N103"/>
  <c r="H103"/>
  <c r="K94"/>
  <c r="X94"/>
  <c r="V94"/>
  <c r="Q85"/>
  <c r="K85"/>
  <c r="H76"/>
  <c r="T76"/>
  <c r="N76"/>
  <c r="Y76"/>
  <c r="T67"/>
  <c r="N67"/>
  <c r="H67"/>
  <c r="Y67"/>
  <c r="T58"/>
  <c r="N58"/>
  <c r="H58"/>
  <c r="Y58"/>
  <c r="Q49"/>
  <c r="K49"/>
  <c r="T40"/>
  <c r="N40"/>
  <c r="N175"/>
  <c r="H40"/>
  <c r="X40"/>
  <c r="V40"/>
  <c r="T31"/>
  <c r="N31"/>
  <c r="H31"/>
  <c r="Y31"/>
  <c r="T22"/>
  <c r="T175"/>
  <c r="N22"/>
  <c r="H22"/>
  <c r="W22"/>
  <c r="K13"/>
  <c r="Y13"/>
  <c r="W13"/>
  <c r="Y183"/>
  <c r="Y181"/>
  <c r="V180"/>
  <c r="W176"/>
  <c r="Q130"/>
  <c r="K130"/>
  <c r="T121"/>
  <c r="N121"/>
  <c r="H121"/>
  <c r="V121"/>
  <c r="Q112"/>
  <c r="K112"/>
  <c r="Q103"/>
  <c r="K103"/>
  <c r="T94"/>
  <c r="N94"/>
  <c r="H94"/>
  <c r="T85"/>
  <c r="N85"/>
  <c r="H85"/>
  <c r="Q76"/>
  <c r="K76"/>
  <c r="X76"/>
  <c r="K67"/>
  <c r="V67"/>
  <c r="Q58"/>
  <c r="Q175"/>
  <c r="K58"/>
  <c r="T49"/>
  <c r="N49"/>
  <c r="H49"/>
  <c r="K40"/>
  <c r="W40"/>
  <c r="Q31"/>
  <c r="K31"/>
  <c r="Q22"/>
  <c r="K22"/>
  <c r="T13"/>
  <c r="H13"/>
  <c r="N13"/>
  <c r="V13"/>
  <c r="K175"/>
  <c r="X182"/>
  <c r="X112"/>
  <c r="X85"/>
  <c r="X58"/>
  <c r="X31"/>
  <c r="H130"/>
  <c r="H175"/>
  <c r="Y112"/>
  <c r="W181"/>
  <c r="V176"/>
  <c r="W183"/>
  <c r="F175"/>
  <c r="V175"/>
  <c r="W121"/>
  <c r="W180"/>
</calcChain>
</file>

<file path=xl/sharedStrings.xml><?xml version="1.0" encoding="utf-8"?>
<sst xmlns="http://schemas.openxmlformats.org/spreadsheetml/2006/main" count="339" uniqueCount="58">
  <si>
    <t>рубли</t>
  </si>
  <si>
    <t>4.1.</t>
  </si>
  <si>
    <t>случай лечения</t>
  </si>
  <si>
    <t>4.</t>
  </si>
  <si>
    <t xml:space="preserve">  -медицинская  помощь в условиях дневных стационаров</t>
  </si>
  <si>
    <t>3.1.</t>
  </si>
  <si>
    <t>случай госпитализации</t>
  </si>
  <si>
    <t>3.</t>
  </si>
  <si>
    <t xml:space="preserve">  -медицинская  помощь  в   стационарных условиях</t>
  </si>
  <si>
    <t>2.1.</t>
  </si>
  <si>
    <t>посещения</t>
  </si>
  <si>
    <t>2.</t>
  </si>
  <si>
    <t xml:space="preserve">  - медицинская  помощь в амбулаторных условиях</t>
  </si>
  <si>
    <t>1.1.</t>
  </si>
  <si>
    <t>вызов</t>
  </si>
  <si>
    <t xml:space="preserve"> -скорая медицинская помощь  </t>
  </si>
  <si>
    <t>Всего</t>
  </si>
  <si>
    <t>ГОБУЗ "Мурманская городская детская поликлиника № 5"</t>
  </si>
  <si>
    <t>152</t>
  </si>
  <si>
    <t>ГОБУЗ "Мурманская городская детская поликлиника № 4"</t>
  </si>
  <si>
    <t>109</t>
  </si>
  <si>
    <t>ГОБУЗ "Мурманская городская детская поликлиника № 1"</t>
  </si>
  <si>
    <t>098</t>
  </si>
  <si>
    <t>ГОБУЗ "Мурманская городская поликлиника № 2"</t>
  </si>
  <si>
    <t>102</t>
  </si>
  <si>
    <t>ГОБУЗ "Мурманская городская поликлиника № 1"</t>
  </si>
  <si>
    <t>101</t>
  </si>
  <si>
    <t>ГОБУЗ "Центральная районная больница ЗАТО г. Североморск"</t>
  </si>
  <si>
    <t>008</t>
  </si>
  <si>
    <t>ГОБУЗ "Печенгская центральная районная больница"</t>
  </si>
  <si>
    <t>010</t>
  </si>
  <si>
    <t>ГОБУЗ "Оленегорская центральная районная больница"</t>
  </si>
  <si>
    <t>046</t>
  </si>
  <si>
    <t>ГОАУЗ "Мончегорская центральная районная больница"</t>
  </si>
  <si>
    <t>045</t>
  </si>
  <si>
    <t>ГОБУЗ "Ловозерская центральная районная больница"</t>
  </si>
  <si>
    <t>014</t>
  </si>
  <si>
    <t>ГОБУЗ "Кольская центральная районная больница"</t>
  </si>
  <si>
    <t>013</t>
  </si>
  <si>
    <t>ГОБУЗ "Кандалакшская центральная районная больница"</t>
  </si>
  <si>
    <t>009</t>
  </si>
  <si>
    <t>ГОБУЗ "Апатитско-Кировская центральная районная больница"</t>
  </si>
  <si>
    <t>007</t>
  </si>
  <si>
    <t>ГОБУЗ "Мурманская областная клиническая больница имени П.А. Баяндина"</t>
  </si>
  <si>
    <t>041</t>
  </si>
  <si>
    <t xml:space="preserve">новый  план  </t>
  </si>
  <si>
    <t>предыдущий план</t>
  </si>
  <si>
    <t xml:space="preserve">Коррекция (+) (-) относительно предыдущего плана </t>
  </si>
  <si>
    <t>в том числе в рамках сверхбазовой программы ОМС</t>
  </si>
  <si>
    <t>в том числе в рамках базовой программы ОМС</t>
  </si>
  <si>
    <t>ТФОМС</t>
  </si>
  <si>
    <t>АО "Страховая компания  "СОГАЗ-Мед"</t>
  </si>
  <si>
    <t>ООО "АльфаСтрахование-ОМС"</t>
  </si>
  <si>
    <t>Медицинская организация</t>
  </si>
  <si>
    <t>Приложение № 12</t>
  </si>
  <si>
    <t>к протоколу заседания Комиссии</t>
  </si>
  <si>
    <t>от  25.09.2025 № 09/2025</t>
  </si>
  <si>
    <t>Свод по  изменениям объемов предоставления медицинской помощи и объемов финансового обеспечения ГОБУЗ МОКБ с 01.10.2025 года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</si>
</sst>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2"/>
      <name val="Arial Cyr"/>
      <charset val="204"/>
    </font>
    <font>
      <sz val="14"/>
      <name val="Cambria"/>
      <family val="1"/>
      <charset val="204"/>
      <scheme val="major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sz val="11"/>
      <name val="Cambria"/>
      <family val="1"/>
      <charset val="204"/>
    </font>
    <font>
      <sz val="14"/>
      <name val="Cambria"/>
      <family val="1"/>
      <charset val="204"/>
    </font>
    <font>
      <b/>
      <sz val="12"/>
      <name val="Cambria"/>
      <family val="1"/>
      <charset val="204"/>
    </font>
    <font>
      <b/>
      <sz val="11"/>
      <name val="Cambria"/>
      <family val="1"/>
      <charset val="204"/>
    </font>
    <font>
      <sz val="18"/>
      <name val="Cambria"/>
      <family val="1"/>
      <charset val="204"/>
    </font>
    <font>
      <b/>
      <sz val="18"/>
      <name val="Cambria"/>
      <family val="1"/>
      <charset val="204"/>
    </font>
    <font>
      <sz val="12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2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7" fillId="0" borderId="0"/>
  </cellStyleXfs>
  <cellXfs count="110">
    <xf numFmtId="0" fontId="0" fillId="0" borderId="0" xfId="0">
      <alignment vertical="top"/>
    </xf>
    <xf numFmtId="0" fontId="0" fillId="0" borderId="0" xfId="0" applyAlignment="1"/>
    <xf numFmtId="4" fontId="0" fillId="0" borderId="0" xfId="0" applyNumberFormat="1" applyAlignment="1"/>
    <xf numFmtId="4" fontId="0" fillId="0" borderId="0" xfId="0" applyNumberFormat="1" applyFill="1" applyAlignment="1"/>
    <xf numFmtId="0" fontId="1" fillId="0" borderId="0" xfId="0" applyFont="1" applyAlignment="1"/>
    <xf numFmtId="0" fontId="0" fillId="0" borderId="0" xfId="0" applyFont="1" applyBorder="1" applyAlignment="1"/>
    <xf numFmtId="49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/>
    <xf numFmtId="4" fontId="4" fillId="0" borderId="0" xfId="0" applyNumberFormat="1" applyFont="1" applyFill="1" applyAlignment="1"/>
    <xf numFmtId="4" fontId="5" fillId="0" borderId="1" xfId="0" applyNumberFormat="1" applyFont="1" applyFill="1" applyBorder="1" applyAlignment="1"/>
    <xf numFmtId="4" fontId="5" fillId="0" borderId="2" xfId="0" applyNumberFormat="1" applyFont="1" applyFill="1" applyBorder="1" applyAlignment="1"/>
    <xf numFmtId="4" fontId="5" fillId="0" borderId="3" xfId="0" applyNumberFormat="1" applyFont="1" applyFill="1" applyBorder="1" applyAlignment="1"/>
    <xf numFmtId="4" fontId="5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top" wrapText="1" indent="1"/>
    </xf>
    <xf numFmtId="49" fontId="6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7" fillId="0" borderId="0" xfId="0" applyFont="1" applyBorder="1" applyAlignment="1"/>
    <xf numFmtId="4" fontId="3" fillId="0" borderId="0" xfId="0" applyNumberFormat="1" applyFont="1" applyFill="1" applyAlignment="1"/>
    <xf numFmtId="3" fontId="5" fillId="0" borderId="6" xfId="0" applyNumberFormat="1" applyFont="1" applyFill="1" applyBorder="1" applyAlignment="1"/>
    <xf numFmtId="3" fontId="5" fillId="0" borderId="7" xfId="0" applyNumberFormat="1" applyFont="1" applyFill="1" applyBorder="1" applyAlignment="1"/>
    <xf numFmtId="3" fontId="5" fillId="0" borderId="8" xfId="0" applyNumberFormat="1" applyFont="1" applyFill="1" applyBorder="1" applyAlignment="1"/>
    <xf numFmtId="3" fontId="5" fillId="0" borderId="9" xfId="0" applyNumberFormat="1" applyFont="1" applyFill="1" applyBorder="1" applyAlignment="1"/>
    <xf numFmtId="0" fontId="6" fillId="0" borderId="10" xfId="0" applyFont="1" applyFill="1" applyBorder="1" applyAlignment="1">
      <alignment horizontal="left" wrapText="1" indent="1"/>
    </xf>
    <xf numFmtId="0" fontId="6" fillId="0" borderId="7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0" fontId="7" fillId="0" borderId="0" xfId="0" applyFont="1" applyFill="1" applyBorder="1" applyAlignment="1"/>
    <xf numFmtId="4" fontId="5" fillId="0" borderId="6" xfId="0" applyNumberFormat="1" applyFont="1" applyFill="1" applyBorder="1" applyAlignment="1"/>
    <xf numFmtId="4" fontId="5" fillId="0" borderId="7" xfId="0" applyNumberFormat="1" applyFont="1" applyFill="1" applyBorder="1" applyAlignment="1"/>
    <xf numFmtId="4" fontId="5" fillId="0" borderId="8" xfId="0" applyNumberFormat="1" applyFont="1" applyFill="1" applyBorder="1" applyAlignment="1"/>
    <xf numFmtId="4" fontId="5" fillId="0" borderId="9" xfId="0" applyNumberFormat="1" applyFont="1" applyFill="1" applyBorder="1" applyAlignment="1"/>
    <xf numFmtId="0" fontId="6" fillId="0" borderId="10" xfId="0" applyFont="1" applyFill="1" applyBorder="1" applyAlignment="1">
      <alignment horizontal="left" vertical="top" wrapText="1" indent="1"/>
    </xf>
    <xf numFmtId="4" fontId="8" fillId="2" borderId="6" xfId="0" applyNumberFormat="1" applyFont="1" applyFill="1" applyBorder="1" applyAlignment="1"/>
    <xf numFmtId="4" fontId="8" fillId="2" borderId="7" xfId="0" applyNumberFormat="1" applyFont="1" applyFill="1" applyBorder="1" applyAlignment="1"/>
    <xf numFmtId="4" fontId="8" fillId="2" borderId="8" xfId="0" applyNumberFormat="1" applyFont="1" applyFill="1" applyBorder="1" applyAlignment="1"/>
    <xf numFmtId="4" fontId="8" fillId="2" borderId="9" xfId="0" applyNumberFormat="1" applyFont="1" applyFill="1" applyBorder="1" applyAlignment="1"/>
    <xf numFmtId="0" fontId="4" fillId="0" borderId="0" xfId="0" applyFont="1" applyAlignment="1"/>
    <xf numFmtId="4" fontId="4" fillId="0" borderId="0" xfId="0" applyNumberFormat="1" applyFont="1" applyAlignment="1"/>
    <xf numFmtId="49" fontId="6" fillId="0" borderId="7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right"/>
    </xf>
    <xf numFmtId="3" fontId="4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Fill="1" applyAlignment="1"/>
    <xf numFmtId="0" fontId="5" fillId="0" borderId="0" xfId="0" applyFont="1" applyFill="1" applyAlignment="1">
      <alignment vertical="top"/>
    </xf>
    <xf numFmtId="4" fontId="5" fillId="0" borderId="0" xfId="0" applyNumberFormat="1" applyFont="1" applyFill="1" applyAlignment="1">
      <alignment vertical="top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5" fillId="0" borderId="0" xfId="0" applyFont="1" applyFill="1" applyAlignment="1"/>
    <xf numFmtId="4" fontId="5" fillId="0" borderId="0" xfId="0" applyNumberFormat="1" applyFont="1" applyFill="1" applyAlignment="1"/>
    <xf numFmtId="0" fontId="5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10" fillId="0" borderId="0" xfId="0" applyFont="1" applyAlignment="1"/>
    <xf numFmtId="0" fontId="11" fillId="0" borderId="0" xfId="0" applyFont="1" applyFill="1" applyAlignment="1"/>
    <xf numFmtId="4" fontId="11" fillId="0" borderId="0" xfId="0" applyNumberFormat="1" applyFont="1" applyFill="1" applyAlignment="1"/>
    <xf numFmtId="0" fontId="8" fillId="0" borderId="0" xfId="0" applyFont="1" applyFill="1" applyAlignment="1"/>
    <xf numFmtId="3" fontId="8" fillId="0" borderId="0" xfId="0" applyNumberFormat="1" applyFont="1" applyFill="1" applyAlignment="1"/>
    <xf numFmtId="4" fontId="8" fillId="0" borderId="0" xfId="0" applyNumberFormat="1" applyFont="1" applyFill="1" applyAlignment="1"/>
    <xf numFmtId="0" fontId="8" fillId="0" borderId="0" xfId="0" applyFont="1" applyAlignment="1"/>
    <xf numFmtId="0" fontId="8" fillId="0" borderId="0" xfId="0" applyFont="1" applyFill="1" applyAlignment="1">
      <alignment horizontal="center"/>
    </xf>
    <xf numFmtId="0" fontId="11" fillId="0" borderId="0" xfId="0" applyFont="1" applyAlignment="1"/>
    <xf numFmtId="0" fontId="10" fillId="0" borderId="0" xfId="0" applyFont="1" applyBorder="1" applyAlignment="1"/>
    <xf numFmtId="3" fontId="5" fillId="0" borderId="0" xfId="0" applyNumberFormat="1" applyFont="1" applyAlignment="1"/>
    <xf numFmtId="0" fontId="12" fillId="0" borderId="0" xfId="0" applyFont="1" applyAlignment="1">
      <alignment horizontal="right"/>
    </xf>
    <xf numFmtId="0" fontId="4" fillId="0" borderId="0" xfId="0" applyFont="1" applyBorder="1" applyAlignment="1"/>
    <xf numFmtId="0" fontId="7" fillId="0" borderId="0" xfId="0" applyFont="1" applyAlignment="1"/>
    <xf numFmtId="4" fontId="7" fillId="0" borderId="0" xfId="0" applyNumberFormat="1" applyFont="1" applyAlignment="1"/>
    <xf numFmtId="0" fontId="13" fillId="0" borderId="0" xfId="0" applyFont="1" applyAlignment="1">
      <alignment horizontal="right"/>
    </xf>
    <xf numFmtId="3" fontId="7" fillId="0" borderId="0" xfId="0" applyNumberFormat="1" applyFont="1" applyAlignme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BB185"/>
  <sheetViews>
    <sheetView tabSelected="1" view="pageBreakPreview" zoomScale="60" zoomScaleNormal="75" workbookViewId="0">
      <pane xSplit="5" ySplit="12" topLeftCell="F69" activePane="bottomRight" state="frozen"/>
      <selection pane="topRight" activeCell="F1" sqref="F1"/>
      <selection pane="bottomLeft" activeCell="A11" sqref="A11"/>
      <selection pane="bottomRight" activeCell="C7" sqref="C7"/>
    </sheetView>
  </sheetViews>
  <sheetFormatPr defaultColWidth="9.109375" defaultRowHeight="17.399999999999999"/>
  <cols>
    <col min="1" max="1" width="6" style="6" bestFit="1" customWidth="1"/>
    <col min="2" max="2" width="4.5546875" style="5" bestFit="1" customWidth="1"/>
    <col min="3" max="3" width="27.6640625" style="1" customWidth="1"/>
    <col min="4" max="4" width="12" style="1" customWidth="1"/>
    <col min="5" max="5" width="21" style="1" customWidth="1"/>
    <col min="6" max="7" width="24.6640625" style="4" hidden="1" customWidth="1"/>
    <col min="8" max="8" width="22.5546875" style="4" hidden="1" customWidth="1"/>
    <col min="9" max="10" width="22.6640625" style="4" hidden="1" customWidth="1"/>
    <col min="11" max="11" width="23.88671875" style="4" hidden="1" customWidth="1"/>
    <col min="12" max="13" width="23.6640625" style="4" customWidth="1"/>
    <col min="14" max="14" width="21.88671875" style="4" customWidth="1"/>
    <col min="15" max="16" width="23.6640625" style="4" customWidth="1"/>
    <col min="17" max="17" width="21.88671875" style="4" customWidth="1"/>
    <col min="18" max="19" width="22.44140625" style="4" customWidth="1"/>
    <col min="20" max="20" width="23.33203125" style="4" customWidth="1"/>
    <col min="21" max="21" width="20.88671875" style="1" customWidth="1"/>
    <col min="22" max="22" width="10.44140625" style="2" customWidth="1"/>
    <col min="23" max="23" width="13" style="2" customWidth="1"/>
    <col min="24" max="24" width="14.33203125" style="3" customWidth="1"/>
    <col min="25" max="25" width="14.88671875" style="2" customWidth="1"/>
    <col min="26" max="26" width="9.109375" style="2" customWidth="1"/>
    <col min="27" max="30" width="9.109375" style="1" customWidth="1"/>
    <col min="31" max="31" width="21.33203125" style="1" customWidth="1"/>
    <col min="32" max="32" width="9.109375" style="1" customWidth="1"/>
    <col min="33" max="16384" width="9.109375" style="1"/>
  </cols>
  <sheetData>
    <row r="1" spans="1:54" s="73" customFormat="1">
      <c r="A1" s="6"/>
      <c r="B1" s="21"/>
      <c r="H1" s="76"/>
      <c r="K1" s="79"/>
      <c r="T1" s="78" t="s">
        <v>54</v>
      </c>
      <c r="V1" s="74"/>
      <c r="W1" s="74"/>
      <c r="X1" s="74"/>
      <c r="Y1" s="74"/>
      <c r="Z1" s="74"/>
    </row>
    <row r="2" spans="1:54" s="73" customFormat="1">
      <c r="A2" s="6"/>
      <c r="B2" s="21"/>
      <c r="H2" s="76"/>
      <c r="K2" s="77"/>
      <c r="N2" s="74"/>
      <c r="T2" s="80" t="s">
        <v>55</v>
      </c>
      <c r="V2" s="74"/>
      <c r="W2" s="74"/>
      <c r="X2" s="74"/>
      <c r="Y2" s="74"/>
      <c r="Z2" s="74"/>
    </row>
    <row r="3" spans="1:54" s="73" customFormat="1">
      <c r="A3" s="6"/>
      <c r="B3" s="21"/>
      <c r="H3" s="76"/>
      <c r="K3" s="77"/>
      <c r="M3" s="74"/>
      <c r="O3" s="74"/>
      <c r="P3" s="74"/>
      <c r="Q3" s="74"/>
      <c r="T3" s="81" t="s">
        <v>56</v>
      </c>
      <c r="V3" s="74"/>
      <c r="W3" s="74"/>
      <c r="X3" s="74"/>
      <c r="Y3" s="74"/>
      <c r="Z3" s="74"/>
    </row>
    <row r="4" spans="1:54" s="73" customFormat="1">
      <c r="A4" s="6"/>
      <c r="B4" s="21"/>
      <c r="H4" s="76"/>
      <c r="N4" s="74"/>
      <c r="O4" s="74"/>
      <c r="P4" s="74"/>
      <c r="Q4" s="74"/>
      <c r="T4" s="75"/>
      <c r="V4" s="74"/>
      <c r="W4" s="74"/>
      <c r="X4" s="74"/>
      <c r="Y4" s="74"/>
      <c r="Z4" s="74"/>
    </row>
    <row r="5" spans="1:54" s="40" customFormat="1" ht="6.75" customHeight="1">
      <c r="A5" s="6"/>
      <c r="B5" s="72"/>
      <c r="E5" s="71"/>
      <c r="F5" s="57"/>
      <c r="G5" s="57"/>
      <c r="H5" s="7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V5" s="41"/>
      <c r="W5" s="41"/>
      <c r="X5" s="41"/>
      <c r="Y5" s="41"/>
      <c r="Z5" s="41"/>
    </row>
    <row r="6" spans="1:54" s="60" customFormat="1" ht="22.5" customHeight="1">
      <c r="A6" s="6"/>
      <c r="B6" s="69"/>
      <c r="C6" s="68" t="s">
        <v>57</v>
      </c>
      <c r="D6" s="68"/>
      <c r="E6" s="68"/>
      <c r="F6" s="67"/>
      <c r="G6" s="67"/>
      <c r="H6" s="63"/>
      <c r="I6" s="63"/>
      <c r="J6" s="63"/>
      <c r="K6" s="66"/>
      <c r="L6" s="66"/>
      <c r="M6" s="66"/>
      <c r="N6" s="66"/>
      <c r="O6" s="65"/>
      <c r="P6" s="65"/>
      <c r="Q6" s="64"/>
      <c r="R6" s="63"/>
      <c r="S6" s="63"/>
      <c r="T6" s="63"/>
      <c r="U6" s="61"/>
      <c r="V6" s="62"/>
      <c r="W6" s="62"/>
      <c r="X6" s="62"/>
      <c r="Y6" s="62"/>
      <c r="Z6" s="62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</row>
    <row r="7" spans="1:54" s="40" customFormat="1" ht="18" thickBot="1">
      <c r="A7" s="6"/>
      <c r="B7" s="21"/>
      <c r="C7" s="59"/>
      <c r="D7" s="59"/>
      <c r="E7" s="59"/>
      <c r="F7" s="58"/>
      <c r="G7" s="58"/>
      <c r="H7" s="55"/>
      <c r="I7" s="55"/>
      <c r="J7" s="55"/>
      <c r="K7" s="57"/>
      <c r="L7" s="57"/>
      <c r="M7" s="57"/>
      <c r="N7" s="57"/>
      <c r="O7" s="56"/>
      <c r="P7" s="56"/>
      <c r="Q7" s="55"/>
      <c r="R7" s="55"/>
      <c r="S7" s="55"/>
      <c r="T7" s="57"/>
      <c r="U7" s="55"/>
      <c r="V7" s="56"/>
      <c r="W7" s="56"/>
      <c r="X7" s="56"/>
      <c r="Y7" s="56"/>
      <c r="Z7" s="56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</row>
    <row r="8" spans="1:54" s="40" customFormat="1" ht="36.75" customHeight="1">
      <c r="A8" s="6"/>
      <c r="B8" s="21"/>
      <c r="C8" s="101" t="s">
        <v>53</v>
      </c>
      <c r="D8" s="102"/>
      <c r="E8" s="103"/>
      <c r="F8" s="89" t="s">
        <v>52</v>
      </c>
      <c r="G8" s="90"/>
      <c r="H8" s="96" t="s">
        <v>47</v>
      </c>
      <c r="I8" s="98" t="s">
        <v>51</v>
      </c>
      <c r="J8" s="99"/>
      <c r="K8" s="96" t="s">
        <v>47</v>
      </c>
      <c r="L8" s="89" t="s">
        <v>50</v>
      </c>
      <c r="M8" s="90"/>
      <c r="N8" s="96" t="s">
        <v>47</v>
      </c>
      <c r="O8" s="98" t="s">
        <v>49</v>
      </c>
      <c r="P8" s="99"/>
      <c r="Q8" s="96" t="s">
        <v>47</v>
      </c>
      <c r="R8" s="98" t="s">
        <v>48</v>
      </c>
      <c r="S8" s="99"/>
      <c r="T8" s="107" t="s">
        <v>47</v>
      </c>
      <c r="U8" s="49"/>
      <c r="V8" s="50"/>
      <c r="W8" s="50"/>
      <c r="X8" s="50"/>
      <c r="Y8" s="50"/>
      <c r="Z8" s="50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54" s="40" customFormat="1" ht="18.75" customHeight="1">
      <c r="A9" s="6"/>
      <c r="B9" s="21"/>
      <c r="C9" s="104"/>
      <c r="D9" s="105"/>
      <c r="E9" s="106"/>
      <c r="F9" s="91"/>
      <c r="G9" s="92"/>
      <c r="H9" s="97"/>
      <c r="I9" s="100"/>
      <c r="J9" s="88"/>
      <c r="K9" s="97"/>
      <c r="L9" s="91"/>
      <c r="M9" s="92"/>
      <c r="N9" s="97"/>
      <c r="O9" s="100"/>
      <c r="P9" s="88"/>
      <c r="Q9" s="97"/>
      <c r="R9" s="100"/>
      <c r="S9" s="88"/>
      <c r="T9" s="108"/>
      <c r="U9" s="49"/>
      <c r="V9" s="50"/>
      <c r="W9" s="50"/>
      <c r="X9" s="50"/>
      <c r="Y9" s="50"/>
      <c r="Z9" s="50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</row>
    <row r="10" spans="1:54" s="40" customFormat="1" ht="18" customHeight="1">
      <c r="A10" s="6"/>
      <c r="B10" s="21"/>
      <c r="C10" s="104"/>
      <c r="D10" s="105"/>
      <c r="E10" s="106"/>
      <c r="F10" s="100" t="s">
        <v>46</v>
      </c>
      <c r="G10" s="88" t="s">
        <v>45</v>
      </c>
      <c r="H10" s="97"/>
      <c r="I10" s="109" t="s">
        <v>46</v>
      </c>
      <c r="J10" s="88" t="s">
        <v>45</v>
      </c>
      <c r="K10" s="97"/>
      <c r="L10" s="109" t="s">
        <v>46</v>
      </c>
      <c r="M10" s="88" t="s">
        <v>45</v>
      </c>
      <c r="N10" s="97"/>
      <c r="O10" s="109" t="s">
        <v>46</v>
      </c>
      <c r="P10" s="88" t="s">
        <v>45</v>
      </c>
      <c r="Q10" s="97"/>
      <c r="R10" s="109" t="s">
        <v>46</v>
      </c>
      <c r="S10" s="88" t="s">
        <v>45</v>
      </c>
      <c r="T10" s="108"/>
      <c r="U10" s="49"/>
      <c r="V10" s="50"/>
      <c r="W10" s="50"/>
      <c r="X10" s="50"/>
      <c r="Y10" s="50"/>
      <c r="Z10" s="50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</row>
    <row r="11" spans="1:54" s="40" customFormat="1" ht="30.75" customHeight="1">
      <c r="A11" s="6"/>
      <c r="B11" s="21"/>
      <c r="C11" s="104"/>
      <c r="D11" s="105"/>
      <c r="E11" s="106"/>
      <c r="F11" s="100"/>
      <c r="G11" s="88"/>
      <c r="H11" s="97"/>
      <c r="I11" s="109"/>
      <c r="J11" s="88"/>
      <c r="K11" s="97"/>
      <c r="L11" s="109"/>
      <c r="M11" s="88"/>
      <c r="N11" s="97"/>
      <c r="O11" s="109"/>
      <c r="P11" s="88"/>
      <c r="Q11" s="97"/>
      <c r="R11" s="109"/>
      <c r="S11" s="88"/>
      <c r="T11" s="108"/>
      <c r="U11" s="49"/>
      <c r="V11" s="50"/>
      <c r="W11" s="50"/>
      <c r="X11" s="50"/>
      <c r="Y11" s="50"/>
      <c r="Z11" s="50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1:54" s="40" customFormat="1">
      <c r="A12" s="6"/>
      <c r="B12" s="21"/>
      <c r="C12" s="93">
        <v>1</v>
      </c>
      <c r="D12" s="94"/>
      <c r="E12" s="95"/>
      <c r="F12" s="53">
        <f>C12+1</f>
        <v>2</v>
      </c>
      <c r="G12" s="52">
        <f t="shared" ref="G12:T12" si="0">F12+1</f>
        <v>3</v>
      </c>
      <c r="H12" s="54">
        <f t="shared" si="0"/>
        <v>4</v>
      </c>
      <c r="I12" s="53">
        <f t="shared" si="0"/>
        <v>5</v>
      </c>
      <c r="J12" s="52">
        <f t="shared" si="0"/>
        <v>6</v>
      </c>
      <c r="K12" s="54">
        <f t="shared" si="0"/>
        <v>7</v>
      </c>
      <c r="L12" s="53">
        <f t="shared" si="0"/>
        <v>8</v>
      </c>
      <c r="M12" s="52">
        <f t="shared" si="0"/>
        <v>9</v>
      </c>
      <c r="N12" s="54">
        <f t="shared" si="0"/>
        <v>10</v>
      </c>
      <c r="O12" s="52">
        <f t="shared" si="0"/>
        <v>11</v>
      </c>
      <c r="P12" s="52">
        <f t="shared" si="0"/>
        <v>12</v>
      </c>
      <c r="Q12" s="54">
        <f t="shared" si="0"/>
        <v>13</v>
      </c>
      <c r="R12" s="53">
        <f t="shared" si="0"/>
        <v>14</v>
      </c>
      <c r="S12" s="52">
        <f t="shared" si="0"/>
        <v>15</v>
      </c>
      <c r="T12" s="51">
        <f t="shared" si="0"/>
        <v>16</v>
      </c>
      <c r="U12" s="49"/>
      <c r="V12" s="50"/>
      <c r="W12" s="50"/>
      <c r="X12" s="50"/>
      <c r="Y12" s="50"/>
      <c r="Z12" s="50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</row>
    <row r="13" spans="1:54" s="47" customFormat="1" ht="33.75" customHeight="1">
      <c r="A13" s="6" t="s">
        <v>44</v>
      </c>
      <c r="B13" s="46">
        <v>1</v>
      </c>
      <c r="C13" s="82" t="s">
        <v>43</v>
      </c>
      <c r="D13" s="83"/>
      <c r="E13" s="84"/>
      <c r="F13" s="38">
        <f t="shared" ref="F13:T13" si="1">F15+F17+F19+F21</f>
        <v>1901718752.3300018</v>
      </c>
      <c r="G13" s="38">
        <f t="shared" si="1"/>
        <v>4385247055.1599979</v>
      </c>
      <c r="H13" s="39">
        <f t="shared" si="1"/>
        <v>2483528302.8299961</v>
      </c>
      <c r="I13" s="38">
        <f t="shared" si="1"/>
        <v>3469735838.0999999</v>
      </c>
      <c r="J13" s="38">
        <f t="shared" si="1"/>
        <v>8150609326.4599991</v>
      </c>
      <c r="K13" s="39">
        <f t="shared" si="1"/>
        <v>4680873488.3600006</v>
      </c>
      <c r="L13" s="38">
        <f t="shared" si="1"/>
        <v>5371454590.4300022</v>
      </c>
      <c r="M13" s="38">
        <f t="shared" si="1"/>
        <v>12535856381.619999</v>
      </c>
      <c r="N13" s="39">
        <f t="shared" si="1"/>
        <v>7164401791.1899967</v>
      </c>
      <c r="O13" s="37">
        <f t="shared" si="1"/>
        <v>5357893795.4300022</v>
      </c>
      <c r="P13" s="37">
        <f t="shared" si="1"/>
        <v>12059974203.269997</v>
      </c>
      <c r="Q13" s="39">
        <f t="shared" si="1"/>
        <v>6702080407.8399963</v>
      </c>
      <c r="R13" s="38">
        <f t="shared" si="1"/>
        <v>13560795</v>
      </c>
      <c r="S13" s="37">
        <f t="shared" si="1"/>
        <v>475882178.35000002</v>
      </c>
      <c r="T13" s="36">
        <f t="shared" si="1"/>
        <v>462321383.35000002</v>
      </c>
      <c r="U13" s="48"/>
      <c r="V13" s="13">
        <f t="shared" ref="V13:V44" si="2">L13-I13-F13</f>
        <v>0</v>
      </c>
      <c r="W13" s="13">
        <f t="shared" ref="W13:W44" si="3">M13-J13-G13</f>
        <v>0</v>
      </c>
      <c r="X13" s="13">
        <f t="shared" ref="X13:X44" si="4">L13-O13-R13</f>
        <v>0</v>
      </c>
      <c r="Y13" s="13">
        <f t="shared" ref="Y13:Y44" si="5">M13-P13-S13</f>
        <v>2.2649765014648438E-6</v>
      </c>
      <c r="Z13" s="12"/>
      <c r="AE13" s="12"/>
    </row>
    <row r="14" spans="1:54" s="45" customFormat="1" ht="28.2">
      <c r="A14" s="11"/>
      <c r="B14" s="30"/>
      <c r="C14" s="29" t="s">
        <v>15</v>
      </c>
      <c r="D14" s="28">
        <v>1</v>
      </c>
      <c r="E14" s="27" t="s">
        <v>14</v>
      </c>
      <c r="F14" s="24">
        <v>0</v>
      </c>
      <c r="G14" s="24">
        <v>0</v>
      </c>
      <c r="H14" s="26">
        <f t="shared" ref="H14:H21" si="6">G14-F14</f>
        <v>0</v>
      </c>
      <c r="I14" s="24">
        <v>0</v>
      </c>
      <c r="J14" s="24">
        <v>0</v>
      </c>
      <c r="K14" s="26">
        <f t="shared" ref="K14:K21" si="7">J14-I14</f>
        <v>0</v>
      </c>
      <c r="L14" s="24">
        <v>0</v>
      </c>
      <c r="M14" s="24">
        <v>0</v>
      </c>
      <c r="N14" s="26">
        <f t="shared" ref="N14:N21" si="8">M14-L14</f>
        <v>0</v>
      </c>
      <c r="O14" s="24">
        <v>0</v>
      </c>
      <c r="P14" s="24">
        <v>0</v>
      </c>
      <c r="Q14" s="26">
        <f t="shared" ref="Q14:Q21" si="9">P14-O14</f>
        <v>0</v>
      </c>
      <c r="R14" s="25"/>
      <c r="S14" s="25"/>
      <c r="T14" s="23">
        <f t="shared" ref="T14:T21" si="10">S14-R14</f>
        <v>0</v>
      </c>
      <c r="U14" s="44"/>
      <c r="V14" s="13">
        <f t="shared" si="2"/>
        <v>0</v>
      </c>
      <c r="W14" s="13">
        <f t="shared" si="3"/>
        <v>0</v>
      </c>
      <c r="X14" s="13">
        <f t="shared" si="4"/>
        <v>0</v>
      </c>
      <c r="Y14" s="13">
        <f t="shared" si="5"/>
        <v>0</v>
      </c>
      <c r="Z14" s="13"/>
      <c r="AE14" s="22"/>
    </row>
    <row r="15" spans="1:54" s="40" customFormat="1">
      <c r="A15" s="6"/>
      <c r="B15" s="21"/>
      <c r="C15" s="29"/>
      <c r="D15" s="28" t="s">
        <v>13</v>
      </c>
      <c r="E15" s="27" t="s">
        <v>0</v>
      </c>
      <c r="F15" s="32">
        <v>0</v>
      </c>
      <c r="G15" s="32">
        <v>0</v>
      </c>
      <c r="H15" s="34">
        <f t="shared" si="6"/>
        <v>0</v>
      </c>
      <c r="I15" s="32">
        <v>0</v>
      </c>
      <c r="J15" s="32">
        <v>0</v>
      </c>
      <c r="K15" s="34">
        <f t="shared" si="7"/>
        <v>0</v>
      </c>
      <c r="L15" s="32">
        <v>0</v>
      </c>
      <c r="M15" s="32">
        <v>0</v>
      </c>
      <c r="N15" s="34">
        <f t="shared" si="8"/>
        <v>0</v>
      </c>
      <c r="O15" s="32">
        <v>0</v>
      </c>
      <c r="P15" s="32">
        <v>0</v>
      </c>
      <c r="Q15" s="34">
        <f t="shared" si="9"/>
        <v>0</v>
      </c>
      <c r="R15" s="33"/>
      <c r="S15" s="33"/>
      <c r="T15" s="31">
        <f t="shared" si="10"/>
        <v>0</v>
      </c>
      <c r="U15" s="13"/>
      <c r="V15" s="13">
        <f t="shared" si="2"/>
        <v>0</v>
      </c>
      <c r="W15" s="13">
        <f t="shared" si="3"/>
        <v>0</v>
      </c>
      <c r="X15" s="13">
        <f t="shared" si="4"/>
        <v>0</v>
      </c>
      <c r="Y15" s="13">
        <f t="shared" si="5"/>
        <v>0</v>
      </c>
      <c r="Z15" s="41"/>
      <c r="AE15" s="12"/>
    </row>
    <row r="16" spans="1:54" s="40" customFormat="1" ht="28.2">
      <c r="A16" s="6"/>
      <c r="B16" s="21"/>
      <c r="C16" s="29" t="s">
        <v>12</v>
      </c>
      <c r="D16" s="28" t="s">
        <v>11</v>
      </c>
      <c r="E16" s="27" t="s">
        <v>10</v>
      </c>
      <c r="F16" s="24">
        <v>46398</v>
      </c>
      <c r="G16" s="24">
        <v>1057916</v>
      </c>
      <c r="H16" s="26">
        <f t="shared" si="6"/>
        <v>1011518</v>
      </c>
      <c r="I16" s="24">
        <v>105895</v>
      </c>
      <c r="J16" s="24">
        <v>1964376</v>
      </c>
      <c r="K16" s="26">
        <f t="shared" si="7"/>
        <v>1858481</v>
      </c>
      <c r="L16" s="24">
        <v>152293</v>
      </c>
      <c r="M16" s="24">
        <v>3022292</v>
      </c>
      <c r="N16" s="26">
        <f t="shared" si="8"/>
        <v>2869999</v>
      </c>
      <c r="O16" s="24">
        <v>152293</v>
      </c>
      <c r="P16" s="24">
        <v>2904132</v>
      </c>
      <c r="Q16" s="26">
        <f t="shared" si="9"/>
        <v>2751839</v>
      </c>
      <c r="R16" s="25">
        <v>0</v>
      </c>
      <c r="S16" s="25">
        <v>118160</v>
      </c>
      <c r="T16" s="23">
        <f t="shared" si="10"/>
        <v>118160</v>
      </c>
      <c r="U16" s="44"/>
      <c r="V16" s="13">
        <f t="shared" si="2"/>
        <v>0</v>
      </c>
      <c r="W16" s="13">
        <f t="shared" si="3"/>
        <v>0</v>
      </c>
      <c r="X16" s="13">
        <f t="shared" si="4"/>
        <v>0</v>
      </c>
      <c r="Y16" s="13">
        <f t="shared" si="5"/>
        <v>0</v>
      </c>
      <c r="Z16" s="41"/>
      <c r="AE16" s="12"/>
    </row>
    <row r="17" spans="1:31" s="45" customFormat="1">
      <c r="A17" s="11"/>
      <c r="B17" s="30"/>
      <c r="C17" s="29"/>
      <c r="D17" s="28" t="s">
        <v>9</v>
      </c>
      <c r="E17" s="35" t="s">
        <v>0</v>
      </c>
      <c r="F17" s="32">
        <v>258999872.64000002</v>
      </c>
      <c r="G17" s="32">
        <v>1717239052.5500004</v>
      </c>
      <c r="H17" s="34">
        <f t="shared" si="6"/>
        <v>1458239179.9100003</v>
      </c>
      <c r="I17" s="32">
        <v>621454967.26999998</v>
      </c>
      <c r="J17" s="32">
        <v>3385477619.4699998</v>
      </c>
      <c r="K17" s="34">
        <f t="shared" si="7"/>
        <v>2764022652.1999998</v>
      </c>
      <c r="L17" s="32">
        <v>880454839.91000009</v>
      </c>
      <c r="M17" s="32">
        <v>5102716672.0200005</v>
      </c>
      <c r="N17" s="34">
        <f t="shared" si="8"/>
        <v>4222261832.1100006</v>
      </c>
      <c r="O17" s="32">
        <v>880454839.91000009</v>
      </c>
      <c r="P17" s="32">
        <v>4994785789.1700001</v>
      </c>
      <c r="Q17" s="34">
        <f t="shared" si="9"/>
        <v>4114330949.2600002</v>
      </c>
      <c r="R17" s="33">
        <v>0</v>
      </c>
      <c r="S17" s="33">
        <v>107930882.85000001</v>
      </c>
      <c r="T17" s="31">
        <f t="shared" si="10"/>
        <v>107930882.85000001</v>
      </c>
      <c r="U17" s="13"/>
      <c r="V17" s="13">
        <f t="shared" si="2"/>
        <v>0</v>
      </c>
      <c r="W17" s="13">
        <f t="shared" si="3"/>
        <v>0</v>
      </c>
      <c r="X17" s="13">
        <f t="shared" si="4"/>
        <v>0</v>
      </c>
      <c r="Y17" s="13">
        <f t="shared" si="5"/>
        <v>3.7252902984619141E-7</v>
      </c>
      <c r="Z17" s="13"/>
      <c r="AE17" s="22"/>
    </row>
    <row r="18" spans="1:31" s="45" customFormat="1" ht="28.2">
      <c r="A18" s="11"/>
      <c r="B18" s="30"/>
      <c r="C18" s="29" t="s">
        <v>8</v>
      </c>
      <c r="D18" s="28" t="s">
        <v>7</v>
      </c>
      <c r="E18" s="27" t="s">
        <v>6</v>
      </c>
      <c r="F18" s="24">
        <v>11566</v>
      </c>
      <c r="G18" s="24">
        <v>24714</v>
      </c>
      <c r="H18" s="26">
        <f t="shared" si="6"/>
        <v>13148</v>
      </c>
      <c r="I18" s="24">
        <v>19716</v>
      </c>
      <c r="J18" s="24">
        <v>42211</v>
      </c>
      <c r="K18" s="26">
        <f t="shared" si="7"/>
        <v>22495</v>
      </c>
      <c r="L18" s="24">
        <v>31282</v>
      </c>
      <c r="M18" s="24">
        <v>66925</v>
      </c>
      <c r="N18" s="26">
        <f t="shared" si="8"/>
        <v>35643</v>
      </c>
      <c r="O18" s="24">
        <v>31209</v>
      </c>
      <c r="P18" s="24">
        <v>64990</v>
      </c>
      <c r="Q18" s="26">
        <f t="shared" si="9"/>
        <v>33781</v>
      </c>
      <c r="R18" s="25">
        <v>73</v>
      </c>
      <c r="S18" s="25">
        <v>1935</v>
      </c>
      <c r="T18" s="23">
        <f t="shared" si="10"/>
        <v>1862</v>
      </c>
      <c r="U18" s="44"/>
      <c r="V18" s="13">
        <f t="shared" si="2"/>
        <v>0</v>
      </c>
      <c r="W18" s="13">
        <f t="shared" si="3"/>
        <v>0</v>
      </c>
      <c r="X18" s="13">
        <f t="shared" si="4"/>
        <v>0</v>
      </c>
      <c r="Y18" s="13">
        <f t="shared" si="5"/>
        <v>0</v>
      </c>
      <c r="Z18" s="13"/>
      <c r="AE18" s="22"/>
    </row>
    <row r="19" spans="1:31" s="45" customFormat="1">
      <c r="A19" s="11"/>
      <c r="B19" s="30"/>
      <c r="C19" s="29"/>
      <c r="D19" s="28" t="s">
        <v>5</v>
      </c>
      <c r="E19" s="35" t="s">
        <v>0</v>
      </c>
      <c r="F19" s="32">
        <v>1496695679.1900017</v>
      </c>
      <c r="G19" s="32">
        <v>2389613479.0299978</v>
      </c>
      <c r="H19" s="34">
        <f t="shared" si="6"/>
        <v>892917799.8399961</v>
      </c>
      <c r="I19" s="32">
        <v>2554050493.5999999</v>
      </c>
      <c r="J19" s="32">
        <v>4204178889.8400002</v>
      </c>
      <c r="K19" s="34">
        <f t="shared" si="7"/>
        <v>1650128396.2400002</v>
      </c>
      <c r="L19" s="32">
        <v>4050746172.7900019</v>
      </c>
      <c r="M19" s="32">
        <v>6593792368.869998</v>
      </c>
      <c r="N19" s="34">
        <f t="shared" si="8"/>
        <v>2543046196.0799961</v>
      </c>
      <c r="O19" s="32">
        <v>4037185377.7900019</v>
      </c>
      <c r="P19" s="32">
        <v>6225841073.369998</v>
      </c>
      <c r="Q19" s="34">
        <f t="shared" si="9"/>
        <v>2188655695.5799961</v>
      </c>
      <c r="R19" s="33">
        <v>13560795</v>
      </c>
      <c r="S19" s="33">
        <v>367951295.5</v>
      </c>
      <c r="T19" s="31">
        <f t="shared" si="10"/>
        <v>354390500.5</v>
      </c>
      <c r="U19" s="13"/>
      <c r="V19" s="13">
        <f t="shared" si="2"/>
        <v>0</v>
      </c>
      <c r="W19" s="13">
        <f t="shared" si="3"/>
        <v>0</v>
      </c>
      <c r="X19" s="13">
        <f t="shared" si="4"/>
        <v>0</v>
      </c>
      <c r="Y19" s="13">
        <f t="shared" si="5"/>
        <v>0</v>
      </c>
      <c r="Z19" s="13"/>
      <c r="AE19" s="22"/>
    </row>
    <row r="20" spans="1:31" s="40" customFormat="1" ht="42">
      <c r="A20" s="6"/>
      <c r="B20" s="21"/>
      <c r="C20" s="29" t="s">
        <v>4</v>
      </c>
      <c r="D20" s="28" t="s">
        <v>3</v>
      </c>
      <c r="E20" s="27" t="s">
        <v>2</v>
      </c>
      <c r="F20" s="24">
        <v>2905</v>
      </c>
      <c r="G20" s="24">
        <v>7653</v>
      </c>
      <c r="H20" s="26">
        <f t="shared" si="6"/>
        <v>4748</v>
      </c>
      <c r="I20" s="24">
        <v>5854</v>
      </c>
      <c r="J20" s="24">
        <v>15421</v>
      </c>
      <c r="K20" s="26">
        <f t="shared" si="7"/>
        <v>9567</v>
      </c>
      <c r="L20" s="24">
        <v>8759</v>
      </c>
      <c r="M20" s="24">
        <v>23074</v>
      </c>
      <c r="N20" s="26">
        <f t="shared" si="8"/>
        <v>14315</v>
      </c>
      <c r="O20" s="24">
        <v>8759</v>
      </c>
      <c r="P20" s="24">
        <v>23074</v>
      </c>
      <c r="Q20" s="26">
        <f t="shared" si="9"/>
        <v>14315</v>
      </c>
      <c r="R20" s="25">
        <v>0</v>
      </c>
      <c r="S20" s="25">
        <v>0</v>
      </c>
      <c r="T20" s="23">
        <f t="shared" si="10"/>
        <v>0</v>
      </c>
      <c r="U20" s="44"/>
      <c r="V20" s="13">
        <f t="shared" si="2"/>
        <v>0</v>
      </c>
      <c r="W20" s="13">
        <f t="shared" si="3"/>
        <v>0</v>
      </c>
      <c r="X20" s="13">
        <f t="shared" si="4"/>
        <v>0</v>
      </c>
      <c r="Y20" s="13">
        <f t="shared" si="5"/>
        <v>0</v>
      </c>
      <c r="Z20" s="41"/>
      <c r="AE20" s="12"/>
    </row>
    <row r="21" spans="1:31" s="40" customFormat="1">
      <c r="A21" s="6"/>
      <c r="B21" s="21"/>
      <c r="C21" s="43"/>
      <c r="D21" s="42" t="s">
        <v>1</v>
      </c>
      <c r="E21" s="35" t="s">
        <v>0</v>
      </c>
      <c r="F21" s="32">
        <v>146023200.50000003</v>
      </c>
      <c r="G21" s="32">
        <v>278394523.57999998</v>
      </c>
      <c r="H21" s="34">
        <f t="shared" si="6"/>
        <v>132371323.07999995</v>
      </c>
      <c r="I21" s="32">
        <v>294230377.23000002</v>
      </c>
      <c r="J21" s="32">
        <v>560952817.14999998</v>
      </c>
      <c r="K21" s="34">
        <f t="shared" si="7"/>
        <v>266722439.91999996</v>
      </c>
      <c r="L21" s="32">
        <v>440253577.73000002</v>
      </c>
      <c r="M21" s="32">
        <v>839347340.73000002</v>
      </c>
      <c r="N21" s="34">
        <f t="shared" si="8"/>
        <v>399093763</v>
      </c>
      <c r="O21" s="32">
        <v>440253577.73000002</v>
      </c>
      <c r="P21" s="32">
        <v>839347340.73000002</v>
      </c>
      <c r="Q21" s="34">
        <f t="shared" si="9"/>
        <v>399093763</v>
      </c>
      <c r="R21" s="33">
        <v>0</v>
      </c>
      <c r="S21" s="33">
        <v>0</v>
      </c>
      <c r="T21" s="31">
        <f t="shared" si="10"/>
        <v>0</v>
      </c>
      <c r="U21" s="44"/>
      <c r="V21" s="13">
        <f t="shared" si="2"/>
        <v>0</v>
      </c>
      <c r="W21" s="13">
        <f t="shared" si="3"/>
        <v>0</v>
      </c>
      <c r="X21" s="13">
        <f t="shared" si="4"/>
        <v>0</v>
      </c>
      <c r="Y21" s="13">
        <f t="shared" si="5"/>
        <v>0</v>
      </c>
      <c r="Z21" s="41"/>
      <c r="AE21" s="12"/>
    </row>
    <row r="22" spans="1:31" ht="38.25" customHeight="1">
      <c r="A22" s="6" t="s">
        <v>42</v>
      </c>
      <c r="B22" s="46">
        <f>B13+1</f>
        <v>2</v>
      </c>
      <c r="C22" s="82" t="s">
        <v>41</v>
      </c>
      <c r="D22" s="83"/>
      <c r="E22" s="84"/>
      <c r="F22" s="38">
        <f t="shared" ref="F22:T22" si="11">F24+F26+F28+F30</f>
        <v>654215295.64999986</v>
      </c>
      <c r="G22" s="38">
        <f t="shared" si="11"/>
        <v>0</v>
      </c>
      <c r="H22" s="39">
        <f t="shared" si="11"/>
        <v>-654215295.64999986</v>
      </c>
      <c r="I22" s="38">
        <f t="shared" si="11"/>
        <v>963951207.88</v>
      </c>
      <c r="J22" s="38">
        <f t="shared" si="11"/>
        <v>0</v>
      </c>
      <c r="K22" s="39">
        <f t="shared" si="11"/>
        <v>-963951207.88</v>
      </c>
      <c r="L22" s="38">
        <f t="shared" si="11"/>
        <v>1618166503.5299997</v>
      </c>
      <c r="M22" s="38">
        <f t="shared" si="11"/>
        <v>0</v>
      </c>
      <c r="N22" s="39">
        <f t="shared" si="11"/>
        <v>-1618166503.5299997</v>
      </c>
      <c r="O22" s="37">
        <f t="shared" si="11"/>
        <v>1509343015.8799999</v>
      </c>
      <c r="P22" s="37">
        <f t="shared" si="11"/>
        <v>0</v>
      </c>
      <c r="Q22" s="39">
        <f t="shared" si="11"/>
        <v>-1509343015.8799999</v>
      </c>
      <c r="R22" s="38">
        <f t="shared" si="11"/>
        <v>108823487.65000001</v>
      </c>
      <c r="S22" s="37">
        <f t="shared" si="11"/>
        <v>0</v>
      </c>
      <c r="T22" s="36">
        <f t="shared" si="11"/>
        <v>-108823487.65000001</v>
      </c>
      <c r="V22" s="13">
        <f t="shared" si="2"/>
        <v>0</v>
      </c>
      <c r="W22" s="13">
        <f t="shared" si="3"/>
        <v>0</v>
      </c>
      <c r="X22" s="13">
        <f t="shared" si="4"/>
        <v>-1.4901161193847656E-7</v>
      </c>
      <c r="Y22" s="13">
        <f t="shared" si="5"/>
        <v>0</v>
      </c>
      <c r="AE22" s="12"/>
    </row>
    <row r="23" spans="1:31" s="40" customFormat="1" ht="28.2">
      <c r="A23" s="6"/>
      <c r="B23" s="21"/>
      <c r="C23" s="29" t="s">
        <v>15</v>
      </c>
      <c r="D23" s="28">
        <v>1</v>
      </c>
      <c r="E23" s="27" t="s">
        <v>14</v>
      </c>
      <c r="F23" s="24">
        <v>0</v>
      </c>
      <c r="G23" s="24">
        <v>0</v>
      </c>
      <c r="H23" s="26">
        <f t="shared" ref="H23:H30" si="12">G23-F23</f>
        <v>0</v>
      </c>
      <c r="I23" s="24">
        <v>0</v>
      </c>
      <c r="J23" s="24">
        <v>0</v>
      </c>
      <c r="K23" s="26">
        <f t="shared" ref="K23:K30" si="13">J23-I23</f>
        <v>0</v>
      </c>
      <c r="L23" s="24">
        <v>0</v>
      </c>
      <c r="M23" s="24">
        <v>0</v>
      </c>
      <c r="N23" s="26">
        <f t="shared" ref="N23:N30" si="14">M23-L23</f>
        <v>0</v>
      </c>
      <c r="O23" s="24">
        <v>0</v>
      </c>
      <c r="P23" s="24">
        <v>0</v>
      </c>
      <c r="Q23" s="26">
        <f t="shared" ref="Q23:Q30" si="15">P23-O23</f>
        <v>0</v>
      </c>
      <c r="R23" s="25"/>
      <c r="S23" s="25"/>
      <c r="T23" s="23">
        <f t="shared" ref="T23:T30" si="16">S23-R23</f>
        <v>0</v>
      </c>
      <c r="U23" s="44"/>
      <c r="V23" s="13">
        <f t="shared" si="2"/>
        <v>0</v>
      </c>
      <c r="W23" s="13">
        <f t="shared" si="3"/>
        <v>0</v>
      </c>
      <c r="X23" s="13">
        <f t="shared" si="4"/>
        <v>0</v>
      </c>
      <c r="Y23" s="13">
        <f t="shared" si="5"/>
        <v>0</v>
      </c>
      <c r="Z23" s="41"/>
      <c r="AE23" s="12"/>
    </row>
    <row r="24" spans="1:31" s="40" customFormat="1">
      <c r="A24" s="6"/>
      <c r="B24" s="21"/>
      <c r="C24" s="29"/>
      <c r="D24" s="28" t="s">
        <v>13</v>
      </c>
      <c r="E24" s="27" t="s">
        <v>0</v>
      </c>
      <c r="F24" s="32">
        <v>0</v>
      </c>
      <c r="G24" s="32">
        <v>0</v>
      </c>
      <c r="H24" s="34">
        <f t="shared" si="12"/>
        <v>0</v>
      </c>
      <c r="I24" s="32">
        <v>0</v>
      </c>
      <c r="J24" s="32">
        <v>0</v>
      </c>
      <c r="K24" s="34">
        <f t="shared" si="13"/>
        <v>0</v>
      </c>
      <c r="L24" s="32">
        <v>0</v>
      </c>
      <c r="M24" s="32">
        <v>0</v>
      </c>
      <c r="N24" s="34">
        <f t="shared" si="14"/>
        <v>0</v>
      </c>
      <c r="O24" s="32">
        <v>0</v>
      </c>
      <c r="P24" s="32">
        <v>0</v>
      </c>
      <c r="Q24" s="34">
        <f t="shared" si="15"/>
        <v>0</v>
      </c>
      <c r="R24" s="33"/>
      <c r="S24" s="33"/>
      <c r="T24" s="31">
        <f t="shared" si="16"/>
        <v>0</v>
      </c>
      <c r="U24" s="13"/>
      <c r="V24" s="13">
        <f t="shared" si="2"/>
        <v>0</v>
      </c>
      <c r="W24" s="13">
        <f t="shared" si="3"/>
        <v>0</v>
      </c>
      <c r="X24" s="13">
        <f t="shared" si="4"/>
        <v>0</v>
      </c>
      <c r="Y24" s="13">
        <f t="shared" si="5"/>
        <v>0</v>
      </c>
      <c r="Z24" s="41"/>
      <c r="AE24" s="12"/>
    </row>
    <row r="25" spans="1:31" s="40" customFormat="1" ht="28.2">
      <c r="A25" s="6"/>
      <c r="B25" s="21"/>
      <c r="C25" s="29" t="s">
        <v>12</v>
      </c>
      <c r="D25" s="28" t="s">
        <v>11</v>
      </c>
      <c r="E25" s="27" t="s">
        <v>10</v>
      </c>
      <c r="F25" s="24">
        <v>253413</v>
      </c>
      <c r="G25" s="24">
        <v>0</v>
      </c>
      <c r="H25" s="26">
        <f t="shared" si="12"/>
        <v>-253413</v>
      </c>
      <c r="I25" s="24">
        <v>406445</v>
      </c>
      <c r="J25" s="24">
        <v>0</v>
      </c>
      <c r="K25" s="26">
        <f t="shared" si="13"/>
        <v>-406445</v>
      </c>
      <c r="L25" s="24">
        <v>659858</v>
      </c>
      <c r="M25" s="24">
        <v>0</v>
      </c>
      <c r="N25" s="26">
        <f t="shared" si="14"/>
        <v>-659858</v>
      </c>
      <c r="O25" s="24">
        <v>634895</v>
      </c>
      <c r="P25" s="24">
        <v>0</v>
      </c>
      <c r="Q25" s="26">
        <f t="shared" si="15"/>
        <v>-634895</v>
      </c>
      <c r="R25" s="25">
        <v>24963</v>
      </c>
      <c r="S25" s="25">
        <v>0</v>
      </c>
      <c r="T25" s="23">
        <f t="shared" si="16"/>
        <v>-24963</v>
      </c>
      <c r="U25" s="44"/>
      <c r="V25" s="13">
        <f t="shared" si="2"/>
        <v>0</v>
      </c>
      <c r="W25" s="13">
        <f t="shared" si="3"/>
        <v>0</v>
      </c>
      <c r="X25" s="13">
        <f t="shared" si="4"/>
        <v>0</v>
      </c>
      <c r="Y25" s="13">
        <f t="shared" si="5"/>
        <v>0</v>
      </c>
      <c r="Z25" s="41"/>
      <c r="AE25" s="12"/>
    </row>
    <row r="26" spans="1:31" s="45" customFormat="1">
      <c r="A26" s="11"/>
      <c r="B26" s="30"/>
      <c r="C26" s="29"/>
      <c r="D26" s="28" t="s">
        <v>9</v>
      </c>
      <c r="E26" s="35" t="s">
        <v>0</v>
      </c>
      <c r="F26" s="32">
        <v>364400238.07000005</v>
      </c>
      <c r="G26" s="32">
        <v>0</v>
      </c>
      <c r="H26" s="34">
        <f t="shared" si="12"/>
        <v>-364400238.07000005</v>
      </c>
      <c r="I26" s="32">
        <v>585169055.5</v>
      </c>
      <c r="J26" s="32">
        <v>0</v>
      </c>
      <c r="K26" s="34">
        <f t="shared" si="13"/>
        <v>-585169055.5</v>
      </c>
      <c r="L26" s="32">
        <v>949569293.56999993</v>
      </c>
      <c r="M26" s="32">
        <v>0</v>
      </c>
      <c r="N26" s="34">
        <f t="shared" si="14"/>
        <v>-949569293.56999993</v>
      </c>
      <c r="O26" s="32">
        <v>927513234.91999996</v>
      </c>
      <c r="P26" s="32">
        <v>0</v>
      </c>
      <c r="Q26" s="34">
        <f t="shared" si="15"/>
        <v>-927513234.91999996</v>
      </c>
      <c r="R26" s="33">
        <v>22056058.650000002</v>
      </c>
      <c r="S26" s="33">
        <v>0</v>
      </c>
      <c r="T26" s="31">
        <f t="shared" si="16"/>
        <v>-22056058.650000002</v>
      </c>
      <c r="U26" s="13"/>
      <c r="V26" s="13">
        <f t="shared" si="2"/>
        <v>0</v>
      </c>
      <c r="W26" s="13">
        <f t="shared" si="3"/>
        <v>0</v>
      </c>
      <c r="X26" s="13">
        <f t="shared" si="4"/>
        <v>0</v>
      </c>
      <c r="Y26" s="13">
        <f t="shared" si="5"/>
        <v>0</v>
      </c>
      <c r="Z26" s="13"/>
      <c r="AE26" s="22"/>
    </row>
    <row r="27" spans="1:31" s="45" customFormat="1" ht="28.2">
      <c r="A27" s="11"/>
      <c r="B27" s="30"/>
      <c r="C27" s="29" t="s">
        <v>8</v>
      </c>
      <c r="D27" s="28" t="s">
        <v>7</v>
      </c>
      <c r="E27" s="27" t="s">
        <v>6</v>
      </c>
      <c r="F27" s="24">
        <v>3069</v>
      </c>
      <c r="G27" s="24">
        <v>0</v>
      </c>
      <c r="H27" s="26">
        <f t="shared" si="12"/>
        <v>-3069</v>
      </c>
      <c r="I27" s="24">
        <v>4025</v>
      </c>
      <c r="J27" s="24">
        <v>0</v>
      </c>
      <c r="K27" s="26">
        <f t="shared" si="13"/>
        <v>-4025</v>
      </c>
      <c r="L27" s="24">
        <v>7094</v>
      </c>
      <c r="M27" s="24">
        <v>0</v>
      </c>
      <c r="N27" s="26">
        <f t="shared" si="14"/>
        <v>-7094</v>
      </c>
      <c r="O27" s="24">
        <v>6907</v>
      </c>
      <c r="P27" s="24">
        <v>0</v>
      </c>
      <c r="Q27" s="26">
        <f t="shared" si="15"/>
        <v>-6907</v>
      </c>
      <c r="R27" s="25">
        <v>187</v>
      </c>
      <c r="S27" s="25">
        <v>0</v>
      </c>
      <c r="T27" s="23">
        <f t="shared" si="16"/>
        <v>-187</v>
      </c>
      <c r="U27" s="44"/>
      <c r="V27" s="13">
        <f t="shared" si="2"/>
        <v>0</v>
      </c>
      <c r="W27" s="13">
        <f t="shared" si="3"/>
        <v>0</v>
      </c>
      <c r="X27" s="13">
        <f t="shared" si="4"/>
        <v>0</v>
      </c>
      <c r="Y27" s="13">
        <f t="shared" si="5"/>
        <v>0</v>
      </c>
      <c r="Z27" s="13"/>
      <c r="AE27" s="22"/>
    </row>
    <row r="28" spans="1:31" s="45" customFormat="1">
      <c r="A28" s="11"/>
      <c r="B28" s="30"/>
      <c r="C28" s="29"/>
      <c r="D28" s="28" t="s">
        <v>5</v>
      </c>
      <c r="E28" s="35" t="s">
        <v>0</v>
      </c>
      <c r="F28" s="32">
        <v>258860893.10999972</v>
      </c>
      <c r="G28" s="32">
        <v>0</v>
      </c>
      <c r="H28" s="34">
        <f t="shared" si="12"/>
        <v>-258860893.10999972</v>
      </c>
      <c r="I28" s="32">
        <v>330073494.91999996</v>
      </c>
      <c r="J28" s="32">
        <v>0</v>
      </c>
      <c r="K28" s="34">
        <f t="shared" si="13"/>
        <v>-330073494.91999996</v>
      </c>
      <c r="L28" s="32">
        <v>588934388.02999973</v>
      </c>
      <c r="M28" s="32">
        <v>0</v>
      </c>
      <c r="N28" s="34">
        <f t="shared" si="14"/>
        <v>-588934388.02999973</v>
      </c>
      <c r="O28" s="32">
        <v>502166959.02999973</v>
      </c>
      <c r="P28" s="32">
        <v>0</v>
      </c>
      <c r="Q28" s="34">
        <f t="shared" si="15"/>
        <v>-502166959.02999973</v>
      </c>
      <c r="R28" s="33">
        <v>86767429</v>
      </c>
      <c r="S28" s="33">
        <v>0</v>
      </c>
      <c r="T28" s="31">
        <f t="shared" si="16"/>
        <v>-86767429</v>
      </c>
      <c r="U28" s="13"/>
      <c r="V28" s="13">
        <f t="shared" si="2"/>
        <v>0</v>
      </c>
      <c r="W28" s="13">
        <f t="shared" si="3"/>
        <v>0</v>
      </c>
      <c r="X28" s="13">
        <f t="shared" si="4"/>
        <v>0</v>
      </c>
      <c r="Y28" s="13">
        <f t="shared" si="5"/>
        <v>0</v>
      </c>
      <c r="Z28" s="13"/>
      <c r="AE28" s="22"/>
    </row>
    <row r="29" spans="1:31" s="40" customFormat="1" ht="42">
      <c r="A29" s="6"/>
      <c r="B29" s="21"/>
      <c r="C29" s="29" t="s">
        <v>4</v>
      </c>
      <c r="D29" s="28" t="s">
        <v>3</v>
      </c>
      <c r="E29" s="27" t="s">
        <v>2</v>
      </c>
      <c r="F29" s="24">
        <v>1132</v>
      </c>
      <c r="G29" s="24">
        <v>0</v>
      </c>
      <c r="H29" s="26">
        <f t="shared" si="12"/>
        <v>-1132</v>
      </c>
      <c r="I29" s="24">
        <v>1783</v>
      </c>
      <c r="J29" s="24">
        <v>0</v>
      </c>
      <c r="K29" s="26">
        <f t="shared" si="13"/>
        <v>-1783</v>
      </c>
      <c r="L29" s="24">
        <v>2915</v>
      </c>
      <c r="M29" s="24">
        <v>0</v>
      </c>
      <c r="N29" s="26">
        <f t="shared" si="14"/>
        <v>-2915</v>
      </c>
      <c r="O29" s="24">
        <v>2915</v>
      </c>
      <c r="P29" s="24">
        <v>0</v>
      </c>
      <c r="Q29" s="26">
        <f t="shared" si="15"/>
        <v>-2915</v>
      </c>
      <c r="R29" s="25">
        <v>0</v>
      </c>
      <c r="S29" s="25">
        <v>0</v>
      </c>
      <c r="T29" s="23">
        <f t="shared" si="16"/>
        <v>0</v>
      </c>
      <c r="U29" s="44"/>
      <c r="V29" s="13">
        <f t="shared" si="2"/>
        <v>0</v>
      </c>
      <c r="W29" s="13">
        <f t="shared" si="3"/>
        <v>0</v>
      </c>
      <c r="X29" s="13">
        <f t="shared" si="4"/>
        <v>0</v>
      </c>
      <c r="Y29" s="13">
        <f t="shared" si="5"/>
        <v>0</v>
      </c>
      <c r="Z29" s="41"/>
      <c r="AE29" s="12"/>
    </row>
    <row r="30" spans="1:31" s="40" customFormat="1">
      <c r="A30" s="6"/>
      <c r="B30" s="21"/>
      <c r="C30" s="43"/>
      <c r="D30" s="42" t="s">
        <v>1</v>
      </c>
      <c r="E30" s="35" t="s">
        <v>0</v>
      </c>
      <c r="F30" s="32">
        <v>30954164.469999995</v>
      </c>
      <c r="G30" s="32">
        <v>0</v>
      </c>
      <c r="H30" s="34">
        <f t="shared" si="12"/>
        <v>-30954164.469999995</v>
      </c>
      <c r="I30" s="32">
        <v>48708657.460000001</v>
      </c>
      <c r="J30" s="32">
        <v>0</v>
      </c>
      <c r="K30" s="34">
        <f t="shared" si="13"/>
        <v>-48708657.460000001</v>
      </c>
      <c r="L30" s="32">
        <v>79662821.929999992</v>
      </c>
      <c r="M30" s="32">
        <v>0</v>
      </c>
      <c r="N30" s="34">
        <f t="shared" si="14"/>
        <v>-79662821.929999992</v>
      </c>
      <c r="O30" s="32">
        <v>79662821.929999992</v>
      </c>
      <c r="P30" s="32">
        <v>0</v>
      </c>
      <c r="Q30" s="34">
        <f t="shared" si="15"/>
        <v>-79662821.929999992</v>
      </c>
      <c r="R30" s="33">
        <v>0</v>
      </c>
      <c r="S30" s="33">
        <v>0</v>
      </c>
      <c r="T30" s="31">
        <f t="shared" si="16"/>
        <v>0</v>
      </c>
      <c r="U30" s="13"/>
      <c r="V30" s="13">
        <f t="shared" si="2"/>
        <v>0</v>
      </c>
      <c r="W30" s="13">
        <f t="shared" si="3"/>
        <v>0</v>
      </c>
      <c r="X30" s="13">
        <f t="shared" si="4"/>
        <v>0</v>
      </c>
      <c r="Y30" s="13">
        <f t="shared" si="5"/>
        <v>0</v>
      </c>
      <c r="Z30" s="41"/>
      <c r="AE30" s="12"/>
    </row>
    <row r="31" spans="1:31" ht="38.25" customHeight="1">
      <c r="A31" s="6" t="s">
        <v>40</v>
      </c>
      <c r="B31" s="46">
        <f>B22+1</f>
        <v>3</v>
      </c>
      <c r="C31" s="82" t="s">
        <v>39</v>
      </c>
      <c r="D31" s="83"/>
      <c r="E31" s="84"/>
      <c r="F31" s="38">
        <f t="shared" ref="F31:T31" si="17">F33+F35+F37+F39</f>
        <v>992835346.83000016</v>
      </c>
      <c r="G31" s="38">
        <f t="shared" si="17"/>
        <v>0</v>
      </c>
      <c r="H31" s="39">
        <f t="shared" si="17"/>
        <v>-992835346.83000016</v>
      </c>
      <c r="I31" s="38">
        <f t="shared" si="17"/>
        <v>55081036.039999999</v>
      </c>
      <c r="J31" s="38">
        <f t="shared" si="17"/>
        <v>0</v>
      </c>
      <c r="K31" s="39">
        <f t="shared" si="17"/>
        <v>-55081036.039999999</v>
      </c>
      <c r="L31" s="38">
        <f t="shared" si="17"/>
        <v>1047916382.8700001</v>
      </c>
      <c r="M31" s="38">
        <f t="shared" si="17"/>
        <v>0</v>
      </c>
      <c r="N31" s="39">
        <f t="shared" si="17"/>
        <v>-1047916382.8700001</v>
      </c>
      <c r="O31" s="37">
        <f t="shared" si="17"/>
        <v>980450350.1700002</v>
      </c>
      <c r="P31" s="37">
        <f t="shared" si="17"/>
        <v>0</v>
      </c>
      <c r="Q31" s="39">
        <f t="shared" si="17"/>
        <v>-980450350.1700002</v>
      </c>
      <c r="R31" s="38">
        <f t="shared" si="17"/>
        <v>67466032.700000003</v>
      </c>
      <c r="S31" s="37">
        <f t="shared" si="17"/>
        <v>0</v>
      </c>
      <c r="T31" s="36">
        <f t="shared" si="17"/>
        <v>-67466032.700000003</v>
      </c>
      <c r="V31" s="13">
        <f t="shared" si="2"/>
        <v>0</v>
      </c>
      <c r="W31" s="13">
        <f t="shared" si="3"/>
        <v>0</v>
      </c>
      <c r="X31" s="13">
        <f t="shared" si="4"/>
        <v>0</v>
      </c>
      <c r="Y31" s="13">
        <f t="shared" si="5"/>
        <v>0</v>
      </c>
      <c r="AE31" s="12"/>
    </row>
    <row r="32" spans="1:31" s="40" customFormat="1" ht="28.2">
      <c r="A32" s="6"/>
      <c r="B32" s="21"/>
      <c r="C32" s="29" t="s">
        <v>15</v>
      </c>
      <c r="D32" s="28">
        <v>1</v>
      </c>
      <c r="E32" s="27" t="s">
        <v>14</v>
      </c>
      <c r="F32" s="24">
        <v>0</v>
      </c>
      <c r="G32" s="24">
        <v>0</v>
      </c>
      <c r="H32" s="26">
        <f t="shared" ref="H32:H39" si="18">G32-F32</f>
        <v>0</v>
      </c>
      <c r="I32" s="24">
        <v>0</v>
      </c>
      <c r="J32" s="24">
        <v>0</v>
      </c>
      <c r="K32" s="26">
        <f t="shared" ref="K32:K39" si="19">J32-I32</f>
        <v>0</v>
      </c>
      <c r="L32" s="24">
        <v>0</v>
      </c>
      <c r="M32" s="24">
        <v>0</v>
      </c>
      <c r="N32" s="26">
        <f t="shared" ref="N32:N39" si="20">M32-L32</f>
        <v>0</v>
      </c>
      <c r="O32" s="24">
        <v>0</v>
      </c>
      <c r="P32" s="24">
        <v>0</v>
      </c>
      <c r="Q32" s="26">
        <f t="shared" ref="Q32:Q39" si="21">P32-O32</f>
        <v>0</v>
      </c>
      <c r="R32" s="25"/>
      <c r="S32" s="25"/>
      <c r="T32" s="23">
        <f t="shared" ref="T32:T39" si="22">S32-R32</f>
        <v>0</v>
      </c>
      <c r="U32" s="44"/>
      <c r="V32" s="13">
        <f t="shared" si="2"/>
        <v>0</v>
      </c>
      <c r="W32" s="13">
        <f t="shared" si="3"/>
        <v>0</v>
      </c>
      <c r="X32" s="13">
        <f t="shared" si="4"/>
        <v>0</v>
      </c>
      <c r="Y32" s="13">
        <f t="shared" si="5"/>
        <v>0</v>
      </c>
      <c r="Z32" s="41"/>
      <c r="AE32" s="12"/>
    </row>
    <row r="33" spans="1:31" s="40" customFormat="1">
      <c r="A33" s="6"/>
      <c r="B33" s="21"/>
      <c r="C33" s="29"/>
      <c r="D33" s="28" t="s">
        <v>13</v>
      </c>
      <c r="E33" s="27" t="s">
        <v>0</v>
      </c>
      <c r="F33" s="32">
        <v>0</v>
      </c>
      <c r="G33" s="32">
        <v>0</v>
      </c>
      <c r="H33" s="34">
        <f t="shared" si="18"/>
        <v>0</v>
      </c>
      <c r="I33" s="32">
        <v>0</v>
      </c>
      <c r="J33" s="32">
        <v>0</v>
      </c>
      <c r="K33" s="34">
        <f t="shared" si="19"/>
        <v>0</v>
      </c>
      <c r="L33" s="32">
        <v>0</v>
      </c>
      <c r="M33" s="32">
        <v>0</v>
      </c>
      <c r="N33" s="34">
        <f t="shared" si="20"/>
        <v>0</v>
      </c>
      <c r="O33" s="32">
        <v>0</v>
      </c>
      <c r="P33" s="32">
        <v>0</v>
      </c>
      <c r="Q33" s="34">
        <f t="shared" si="21"/>
        <v>0</v>
      </c>
      <c r="R33" s="33"/>
      <c r="S33" s="33"/>
      <c r="T33" s="31">
        <f t="shared" si="22"/>
        <v>0</v>
      </c>
      <c r="U33" s="13"/>
      <c r="V33" s="13">
        <f t="shared" si="2"/>
        <v>0</v>
      </c>
      <c r="W33" s="13">
        <f t="shared" si="3"/>
        <v>0</v>
      </c>
      <c r="X33" s="13">
        <f t="shared" si="4"/>
        <v>0</v>
      </c>
      <c r="Y33" s="13">
        <f t="shared" si="5"/>
        <v>0</v>
      </c>
      <c r="Z33" s="41"/>
      <c r="AE33" s="12"/>
    </row>
    <row r="34" spans="1:31" s="40" customFormat="1" ht="28.2">
      <c r="A34" s="6"/>
      <c r="B34" s="21"/>
      <c r="C34" s="29" t="s">
        <v>12</v>
      </c>
      <c r="D34" s="28" t="s">
        <v>11</v>
      </c>
      <c r="E34" s="27" t="s">
        <v>10</v>
      </c>
      <c r="F34" s="24">
        <v>406490</v>
      </c>
      <c r="G34" s="24">
        <v>0</v>
      </c>
      <c r="H34" s="26">
        <f t="shared" si="18"/>
        <v>-406490</v>
      </c>
      <c r="I34" s="24">
        <v>21789</v>
      </c>
      <c r="J34" s="24">
        <v>0</v>
      </c>
      <c r="K34" s="26">
        <f t="shared" si="19"/>
        <v>-21789</v>
      </c>
      <c r="L34" s="24">
        <v>428279</v>
      </c>
      <c r="M34" s="24">
        <v>0</v>
      </c>
      <c r="N34" s="26">
        <f t="shared" si="20"/>
        <v>-428279</v>
      </c>
      <c r="O34" s="24">
        <v>403403</v>
      </c>
      <c r="P34" s="24">
        <v>0</v>
      </c>
      <c r="Q34" s="26">
        <f t="shared" si="21"/>
        <v>-403403</v>
      </c>
      <c r="R34" s="25">
        <v>24876</v>
      </c>
      <c r="S34" s="25">
        <v>0</v>
      </c>
      <c r="T34" s="23">
        <f t="shared" si="22"/>
        <v>-24876</v>
      </c>
      <c r="U34" s="44"/>
      <c r="V34" s="13">
        <f t="shared" si="2"/>
        <v>0</v>
      </c>
      <c r="W34" s="13">
        <f t="shared" si="3"/>
        <v>0</v>
      </c>
      <c r="X34" s="13">
        <f t="shared" si="4"/>
        <v>0</v>
      </c>
      <c r="Y34" s="13">
        <f t="shared" si="5"/>
        <v>0</v>
      </c>
      <c r="Z34" s="41"/>
      <c r="AE34" s="12"/>
    </row>
    <row r="35" spans="1:31" s="45" customFormat="1">
      <c r="A35" s="11"/>
      <c r="B35" s="30"/>
      <c r="C35" s="29"/>
      <c r="D35" s="28" t="s">
        <v>9</v>
      </c>
      <c r="E35" s="35" t="s">
        <v>0</v>
      </c>
      <c r="F35" s="32">
        <v>598339092.55999994</v>
      </c>
      <c r="G35" s="32">
        <v>0</v>
      </c>
      <c r="H35" s="34">
        <f t="shared" si="18"/>
        <v>-598339092.55999994</v>
      </c>
      <c r="I35" s="32">
        <v>32275972.82</v>
      </c>
      <c r="J35" s="32">
        <v>0</v>
      </c>
      <c r="K35" s="34">
        <f t="shared" si="19"/>
        <v>-32275972.82</v>
      </c>
      <c r="L35" s="32">
        <v>630615065.38</v>
      </c>
      <c r="M35" s="32">
        <v>0</v>
      </c>
      <c r="N35" s="34">
        <f t="shared" si="20"/>
        <v>-630615065.38</v>
      </c>
      <c r="O35" s="32">
        <v>608635875.58000004</v>
      </c>
      <c r="P35" s="32">
        <v>0</v>
      </c>
      <c r="Q35" s="34">
        <f t="shared" si="21"/>
        <v>-608635875.58000004</v>
      </c>
      <c r="R35" s="33">
        <v>21979189.800000001</v>
      </c>
      <c r="S35" s="33">
        <v>0</v>
      </c>
      <c r="T35" s="31">
        <f t="shared" si="22"/>
        <v>-21979189.800000001</v>
      </c>
      <c r="U35" s="13"/>
      <c r="V35" s="13">
        <f t="shared" si="2"/>
        <v>0</v>
      </c>
      <c r="W35" s="13">
        <f t="shared" si="3"/>
        <v>0</v>
      </c>
      <c r="X35" s="13">
        <f t="shared" si="4"/>
        <v>-4.8428773880004883E-8</v>
      </c>
      <c r="Y35" s="13">
        <f t="shared" si="5"/>
        <v>0</v>
      </c>
      <c r="Z35" s="13"/>
      <c r="AE35" s="22"/>
    </row>
    <row r="36" spans="1:31" s="45" customFormat="1" ht="28.2">
      <c r="A36" s="11"/>
      <c r="B36" s="30"/>
      <c r="C36" s="29" t="s">
        <v>8</v>
      </c>
      <c r="D36" s="28" t="s">
        <v>7</v>
      </c>
      <c r="E36" s="27" t="s">
        <v>6</v>
      </c>
      <c r="F36" s="24">
        <v>5060</v>
      </c>
      <c r="G36" s="24">
        <v>0</v>
      </c>
      <c r="H36" s="26">
        <f t="shared" si="18"/>
        <v>-5060</v>
      </c>
      <c r="I36" s="24">
        <v>310</v>
      </c>
      <c r="J36" s="24">
        <v>0</v>
      </c>
      <c r="K36" s="26">
        <f t="shared" si="19"/>
        <v>-310</v>
      </c>
      <c r="L36" s="24">
        <v>5370</v>
      </c>
      <c r="M36" s="24">
        <v>0</v>
      </c>
      <c r="N36" s="26">
        <f t="shared" si="20"/>
        <v>-5370</v>
      </c>
      <c r="O36" s="24">
        <v>5081</v>
      </c>
      <c r="P36" s="24">
        <v>0</v>
      </c>
      <c r="Q36" s="26">
        <f t="shared" si="21"/>
        <v>-5081</v>
      </c>
      <c r="R36" s="25">
        <v>289</v>
      </c>
      <c r="S36" s="25">
        <v>0</v>
      </c>
      <c r="T36" s="23">
        <f t="shared" si="22"/>
        <v>-289</v>
      </c>
      <c r="U36" s="44"/>
      <c r="V36" s="13">
        <f t="shared" si="2"/>
        <v>0</v>
      </c>
      <c r="W36" s="13">
        <f t="shared" si="3"/>
        <v>0</v>
      </c>
      <c r="X36" s="13">
        <f t="shared" si="4"/>
        <v>0</v>
      </c>
      <c r="Y36" s="13">
        <f t="shared" si="5"/>
        <v>0</v>
      </c>
      <c r="Z36" s="13"/>
      <c r="AE36" s="22"/>
    </row>
    <row r="37" spans="1:31" s="45" customFormat="1">
      <c r="A37" s="11"/>
      <c r="B37" s="30"/>
      <c r="C37" s="29"/>
      <c r="D37" s="28" t="s">
        <v>5</v>
      </c>
      <c r="E37" s="35" t="s">
        <v>0</v>
      </c>
      <c r="F37" s="32">
        <v>341018447.51000017</v>
      </c>
      <c r="G37" s="32">
        <v>0</v>
      </c>
      <c r="H37" s="34">
        <f t="shared" si="18"/>
        <v>-341018447.51000017</v>
      </c>
      <c r="I37" s="32">
        <v>19760706.709999997</v>
      </c>
      <c r="J37" s="32">
        <v>0</v>
      </c>
      <c r="K37" s="34">
        <f t="shared" si="19"/>
        <v>-19760706.709999997</v>
      </c>
      <c r="L37" s="32">
        <v>360779154.22000015</v>
      </c>
      <c r="M37" s="32">
        <v>0</v>
      </c>
      <c r="N37" s="34">
        <f t="shared" si="20"/>
        <v>-360779154.22000015</v>
      </c>
      <c r="O37" s="32">
        <v>315292311.32000017</v>
      </c>
      <c r="P37" s="32">
        <v>0</v>
      </c>
      <c r="Q37" s="34">
        <f t="shared" si="21"/>
        <v>-315292311.32000017</v>
      </c>
      <c r="R37" s="33">
        <v>45486842.899999999</v>
      </c>
      <c r="S37" s="33">
        <v>0</v>
      </c>
      <c r="T37" s="31">
        <f t="shared" si="22"/>
        <v>-45486842.899999999</v>
      </c>
      <c r="U37" s="13"/>
      <c r="V37" s="13">
        <f t="shared" si="2"/>
        <v>0</v>
      </c>
      <c r="W37" s="13">
        <f t="shared" si="3"/>
        <v>0</v>
      </c>
      <c r="X37" s="13">
        <f t="shared" si="4"/>
        <v>0</v>
      </c>
      <c r="Y37" s="13">
        <f t="shared" si="5"/>
        <v>0</v>
      </c>
      <c r="Z37" s="13"/>
      <c r="AE37" s="22"/>
    </row>
    <row r="38" spans="1:31" s="40" customFormat="1" ht="42">
      <c r="A38" s="6"/>
      <c r="B38" s="21"/>
      <c r="C38" s="29" t="s">
        <v>4</v>
      </c>
      <c r="D38" s="28" t="s">
        <v>3</v>
      </c>
      <c r="E38" s="27" t="s">
        <v>2</v>
      </c>
      <c r="F38" s="24">
        <v>1924</v>
      </c>
      <c r="G38" s="24">
        <v>0</v>
      </c>
      <c r="H38" s="26">
        <f t="shared" si="18"/>
        <v>-1924</v>
      </c>
      <c r="I38" s="24">
        <v>109</v>
      </c>
      <c r="J38" s="24">
        <v>0</v>
      </c>
      <c r="K38" s="26">
        <f t="shared" si="19"/>
        <v>-109</v>
      </c>
      <c r="L38" s="24">
        <v>2033</v>
      </c>
      <c r="M38" s="24">
        <v>0</v>
      </c>
      <c r="N38" s="26">
        <f t="shared" si="20"/>
        <v>-2033</v>
      </c>
      <c r="O38" s="24">
        <v>2033</v>
      </c>
      <c r="P38" s="24">
        <v>0</v>
      </c>
      <c r="Q38" s="26">
        <f t="shared" si="21"/>
        <v>-2033</v>
      </c>
      <c r="R38" s="25">
        <v>0</v>
      </c>
      <c r="S38" s="25">
        <v>0</v>
      </c>
      <c r="T38" s="23">
        <f t="shared" si="22"/>
        <v>0</v>
      </c>
      <c r="U38" s="44"/>
      <c r="V38" s="13">
        <f t="shared" si="2"/>
        <v>0</v>
      </c>
      <c r="W38" s="13">
        <f t="shared" si="3"/>
        <v>0</v>
      </c>
      <c r="X38" s="13">
        <f t="shared" si="4"/>
        <v>0</v>
      </c>
      <c r="Y38" s="13">
        <f t="shared" si="5"/>
        <v>0</v>
      </c>
      <c r="Z38" s="41"/>
      <c r="AE38" s="12"/>
    </row>
    <row r="39" spans="1:31" s="40" customFormat="1">
      <c r="A39" s="6"/>
      <c r="B39" s="21"/>
      <c r="C39" s="43"/>
      <c r="D39" s="42" t="s">
        <v>1</v>
      </c>
      <c r="E39" s="35" t="s">
        <v>0</v>
      </c>
      <c r="F39" s="32">
        <v>53477806.75999999</v>
      </c>
      <c r="G39" s="32">
        <v>0</v>
      </c>
      <c r="H39" s="34">
        <f t="shared" si="18"/>
        <v>-53477806.75999999</v>
      </c>
      <c r="I39" s="32">
        <v>3044356.51</v>
      </c>
      <c r="J39" s="32">
        <v>0</v>
      </c>
      <c r="K39" s="34">
        <f t="shared" si="19"/>
        <v>-3044356.51</v>
      </c>
      <c r="L39" s="32">
        <v>56522163.269999996</v>
      </c>
      <c r="M39" s="32">
        <v>0</v>
      </c>
      <c r="N39" s="34">
        <f t="shared" si="20"/>
        <v>-56522163.269999996</v>
      </c>
      <c r="O39" s="32">
        <v>56522163.269999996</v>
      </c>
      <c r="P39" s="32">
        <v>0</v>
      </c>
      <c r="Q39" s="34">
        <f t="shared" si="21"/>
        <v>-56522163.269999996</v>
      </c>
      <c r="R39" s="33">
        <v>0</v>
      </c>
      <c r="S39" s="33">
        <v>0</v>
      </c>
      <c r="T39" s="31">
        <f t="shared" si="22"/>
        <v>0</v>
      </c>
      <c r="U39" s="13"/>
      <c r="V39" s="13">
        <f t="shared" si="2"/>
        <v>0</v>
      </c>
      <c r="W39" s="13">
        <f t="shared" si="3"/>
        <v>0</v>
      </c>
      <c r="X39" s="13">
        <f t="shared" si="4"/>
        <v>0</v>
      </c>
      <c r="Y39" s="13">
        <f t="shared" si="5"/>
        <v>0</v>
      </c>
      <c r="Z39" s="41"/>
      <c r="AE39" s="12"/>
    </row>
    <row r="40" spans="1:31" ht="38.25" customHeight="1">
      <c r="A40" s="6" t="s">
        <v>38</v>
      </c>
      <c r="B40" s="46">
        <f>B31+1</f>
        <v>4</v>
      </c>
      <c r="C40" s="82" t="s">
        <v>37</v>
      </c>
      <c r="D40" s="83"/>
      <c r="E40" s="84"/>
      <c r="F40" s="38">
        <f t="shared" ref="F40:T40" si="23">F42+F44+F46+F48</f>
        <v>151796427.54000002</v>
      </c>
      <c r="G40" s="38">
        <f t="shared" si="23"/>
        <v>0</v>
      </c>
      <c r="H40" s="39">
        <f t="shared" si="23"/>
        <v>-151796427.54000002</v>
      </c>
      <c r="I40" s="38">
        <f t="shared" si="23"/>
        <v>843624653.25</v>
      </c>
      <c r="J40" s="38">
        <f t="shared" si="23"/>
        <v>0</v>
      </c>
      <c r="K40" s="39">
        <f t="shared" si="23"/>
        <v>-843624653.25</v>
      </c>
      <c r="L40" s="38">
        <f t="shared" si="23"/>
        <v>995421080.79000008</v>
      </c>
      <c r="M40" s="38">
        <f t="shared" si="23"/>
        <v>0</v>
      </c>
      <c r="N40" s="39">
        <f t="shared" si="23"/>
        <v>-995421080.79000008</v>
      </c>
      <c r="O40" s="37">
        <f t="shared" si="23"/>
        <v>863520207.84000003</v>
      </c>
      <c r="P40" s="37">
        <f t="shared" si="23"/>
        <v>0</v>
      </c>
      <c r="Q40" s="39">
        <f t="shared" si="23"/>
        <v>-863520207.84000003</v>
      </c>
      <c r="R40" s="38">
        <f t="shared" si="23"/>
        <v>131900872.95</v>
      </c>
      <c r="S40" s="37">
        <f t="shared" si="23"/>
        <v>0</v>
      </c>
      <c r="T40" s="36">
        <f t="shared" si="23"/>
        <v>-131900872.95</v>
      </c>
      <c r="V40" s="13">
        <f t="shared" si="2"/>
        <v>0</v>
      </c>
      <c r="W40" s="13">
        <f t="shared" si="3"/>
        <v>0</v>
      </c>
      <c r="X40" s="13">
        <f t="shared" si="4"/>
        <v>0</v>
      </c>
      <c r="Y40" s="13">
        <f t="shared" si="5"/>
        <v>0</v>
      </c>
      <c r="AE40" s="12"/>
    </row>
    <row r="41" spans="1:31" s="40" customFormat="1" ht="28.2">
      <c r="A41" s="6"/>
      <c r="B41" s="21"/>
      <c r="C41" s="29" t="s">
        <v>15</v>
      </c>
      <c r="D41" s="28">
        <v>1</v>
      </c>
      <c r="E41" s="27" t="s">
        <v>14</v>
      </c>
      <c r="F41" s="24">
        <v>0</v>
      </c>
      <c r="G41" s="24">
        <v>0</v>
      </c>
      <c r="H41" s="26">
        <f t="shared" ref="H41:H48" si="24">G41-F41</f>
        <v>0</v>
      </c>
      <c r="I41" s="24">
        <v>0</v>
      </c>
      <c r="J41" s="24">
        <v>0</v>
      </c>
      <c r="K41" s="26">
        <f t="shared" ref="K41:K48" si="25">J41-I41</f>
        <v>0</v>
      </c>
      <c r="L41" s="24">
        <v>0</v>
      </c>
      <c r="M41" s="24">
        <v>0</v>
      </c>
      <c r="N41" s="26">
        <f t="shared" ref="N41:N48" si="26">M41-L41</f>
        <v>0</v>
      </c>
      <c r="O41" s="24">
        <v>0</v>
      </c>
      <c r="P41" s="24">
        <v>0</v>
      </c>
      <c r="Q41" s="26">
        <f t="shared" ref="Q41:Q48" si="27">P41-O41</f>
        <v>0</v>
      </c>
      <c r="R41" s="25"/>
      <c r="S41" s="25"/>
      <c r="T41" s="23">
        <f t="shared" ref="T41:T48" si="28">S41-R41</f>
        <v>0</v>
      </c>
      <c r="U41" s="44"/>
      <c r="V41" s="13">
        <f t="shared" si="2"/>
        <v>0</v>
      </c>
      <c r="W41" s="13">
        <f t="shared" si="3"/>
        <v>0</v>
      </c>
      <c r="X41" s="13">
        <f t="shared" si="4"/>
        <v>0</v>
      </c>
      <c r="Y41" s="13">
        <f t="shared" si="5"/>
        <v>0</v>
      </c>
      <c r="Z41" s="41"/>
      <c r="AE41" s="12"/>
    </row>
    <row r="42" spans="1:31" s="40" customFormat="1">
      <c r="A42" s="6"/>
      <c r="B42" s="21"/>
      <c r="C42" s="29"/>
      <c r="D42" s="28" t="s">
        <v>13</v>
      </c>
      <c r="E42" s="27" t="s">
        <v>0</v>
      </c>
      <c r="F42" s="32">
        <v>0</v>
      </c>
      <c r="G42" s="32">
        <v>0</v>
      </c>
      <c r="H42" s="34">
        <f t="shared" si="24"/>
        <v>0</v>
      </c>
      <c r="I42" s="32">
        <v>0</v>
      </c>
      <c r="J42" s="32">
        <v>0</v>
      </c>
      <c r="K42" s="34">
        <f t="shared" si="25"/>
        <v>0</v>
      </c>
      <c r="L42" s="32">
        <v>0</v>
      </c>
      <c r="M42" s="32">
        <v>0</v>
      </c>
      <c r="N42" s="34">
        <f t="shared" si="26"/>
        <v>0</v>
      </c>
      <c r="O42" s="32">
        <v>0</v>
      </c>
      <c r="P42" s="32">
        <v>0</v>
      </c>
      <c r="Q42" s="34">
        <f t="shared" si="27"/>
        <v>0</v>
      </c>
      <c r="R42" s="33"/>
      <c r="S42" s="33"/>
      <c r="T42" s="31">
        <f t="shared" si="28"/>
        <v>0</v>
      </c>
      <c r="U42" s="13"/>
      <c r="V42" s="13">
        <f t="shared" si="2"/>
        <v>0</v>
      </c>
      <c r="W42" s="13">
        <f t="shared" si="3"/>
        <v>0</v>
      </c>
      <c r="X42" s="13">
        <f t="shared" si="4"/>
        <v>0</v>
      </c>
      <c r="Y42" s="13">
        <f t="shared" si="5"/>
        <v>0</v>
      </c>
      <c r="Z42" s="41"/>
      <c r="AE42" s="12"/>
    </row>
    <row r="43" spans="1:31" s="40" customFormat="1" ht="28.2">
      <c r="A43" s="6"/>
      <c r="B43" s="21"/>
      <c r="C43" s="29" t="s">
        <v>12</v>
      </c>
      <c r="D43" s="28" t="s">
        <v>11</v>
      </c>
      <c r="E43" s="27" t="s">
        <v>10</v>
      </c>
      <c r="F43" s="24">
        <v>64470</v>
      </c>
      <c r="G43" s="24">
        <v>0</v>
      </c>
      <c r="H43" s="26">
        <f t="shared" si="24"/>
        <v>-64470</v>
      </c>
      <c r="I43" s="24">
        <v>344741</v>
      </c>
      <c r="J43" s="24">
        <v>0</v>
      </c>
      <c r="K43" s="26">
        <f t="shared" si="25"/>
        <v>-344741</v>
      </c>
      <c r="L43" s="24">
        <v>409211</v>
      </c>
      <c r="M43" s="24">
        <v>0</v>
      </c>
      <c r="N43" s="26">
        <f t="shared" si="26"/>
        <v>-409211</v>
      </c>
      <c r="O43" s="24">
        <v>395327</v>
      </c>
      <c r="P43" s="24">
        <v>0</v>
      </c>
      <c r="Q43" s="26">
        <f t="shared" si="27"/>
        <v>-395327</v>
      </c>
      <c r="R43" s="25">
        <v>13884</v>
      </c>
      <c r="S43" s="25">
        <v>0</v>
      </c>
      <c r="T43" s="23">
        <f t="shared" si="28"/>
        <v>-13884</v>
      </c>
      <c r="U43" s="44"/>
      <c r="V43" s="13">
        <f t="shared" si="2"/>
        <v>0</v>
      </c>
      <c r="W43" s="13">
        <f t="shared" si="3"/>
        <v>0</v>
      </c>
      <c r="X43" s="13">
        <f t="shared" si="4"/>
        <v>0</v>
      </c>
      <c r="Y43" s="13">
        <f t="shared" si="5"/>
        <v>0</v>
      </c>
      <c r="Z43" s="41"/>
      <c r="AE43" s="12"/>
    </row>
    <row r="44" spans="1:31" s="45" customFormat="1">
      <c r="A44" s="11"/>
      <c r="B44" s="30"/>
      <c r="C44" s="29"/>
      <c r="D44" s="28" t="s">
        <v>9</v>
      </c>
      <c r="E44" s="35" t="s">
        <v>0</v>
      </c>
      <c r="F44" s="32">
        <v>91142786.599999964</v>
      </c>
      <c r="G44" s="32">
        <v>0</v>
      </c>
      <c r="H44" s="34">
        <f t="shared" si="24"/>
        <v>-91142786.599999964</v>
      </c>
      <c r="I44" s="32">
        <v>484922529.36000001</v>
      </c>
      <c r="J44" s="32">
        <v>0</v>
      </c>
      <c r="K44" s="34">
        <f t="shared" si="25"/>
        <v>-484922529.36000001</v>
      </c>
      <c r="L44" s="32">
        <v>576065315.96000004</v>
      </c>
      <c r="M44" s="32">
        <v>0</v>
      </c>
      <c r="N44" s="34">
        <f t="shared" si="26"/>
        <v>-576065315.96000004</v>
      </c>
      <c r="O44" s="32">
        <v>560317452.90999997</v>
      </c>
      <c r="P44" s="32">
        <v>0</v>
      </c>
      <c r="Q44" s="34">
        <f t="shared" si="27"/>
        <v>-560317452.90999997</v>
      </c>
      <c r="R44" s="33">
        <v>15747863.050000001</v>
      </c>
      <c r="S44" s="33">
        <v>0</v>
      </c>
      <c r="T44" s="31">
        <f t="shared" si="28"/>
        <v>-15747863.050000001</v>
      </c>
      <c r="U44" s="13"/>
      <c r="V44" s="13">
        <f t="shared" si="2"/>
        <v>0</v>
      </c>
      <c r="W44" s="13">
        <f t="shared" si="3"/>
        <v>0</v>
      </c>
      <c r="X44" s="13">
        <f t="shared" si="4"/>
        <v>7.0780515670776367E-8</v>
      </c>
      <c r="Y44" s="13">
        <f t="shared" si="5"/>
        <v>0</v>
      </c>
      <c r="Z44" s="13"/>
      <c r="AE44" s="22"/>
    </row>
    <row r="45" spans="1:31" s="45" customFormat="1" ht="28.2">
      <c r="A45" s="11"/>
      <c r="B45" s="30"/>
      <c r="C45" s="29" t="s">
        <v>8</v>
      </c>
      <c r="D45" s="28" t="s">
        <v>7</v>
      </c>
      <c r="E45" s="27" t="s">
        <v>6</v>
      </c>
      <c r="F45" s="24">
        <v>532</v>
      </c>
      <c r="G45" s="24">
        <v>0</v>
      </c>
      <c r="H45" s="26">
        <f t="shared" si="24"/>
        <v>-532</v>
      </c>
      <c r="I45" s="24">
        <v>3390</v>
      </c>
      <c r="J45" s="24">
        <v>0</v>
      </c>
      <c r="K45" s="26">
        <f t="shared" si="25"/>
        <v>-3390</v>
      </c>
      <c r="L45" s="24">
        <v>3922</v>
      </c>
      <c r="M45" s="24">
        <v>0</v>
      </c>
      <c r="N45" s="26">
        <f t="shared" si="26"/>
        <v>-3922</v>
      </c>
      <c r="O45" s="24">
        <v>3400</v>
      </c>
      <c r="P45" s="24">
        <v>0</v>
      </c>
      <c r="Q45" s="26">
        <f t="shared" si="27"/>
        <v>-3400</v>
      </c>
      <c r="R45" s="25">
        <v>522</v>
      </c>
      <c r="S45" s="25">
        <v>0</v>
      </c>
      <c r="T45" s="23">
        <f t="shared" si="28"/>
        <v>-522</v>
      </c>
      <c r="U45" s="44"/>
      <c r="V45" s="13">
        <f t="shared" ref="V45:V76" si="29">L45-I45-F45</f>
        <v>0</v>
      </c>
      <c r="W45" s="13">
        <f t="shared" ref="W45:W76" si="30">M45-J45-G45</f>
        <v>0</v>
      </c>
      <c r="X45" s="13">
        <f t="shared" ref="X45:X76" si="31">L45-O45-R45</f>
        <v>0</v>
      </c>
      <c r="Y45" s="13">
        <f t="shared" ref="Y45:Y76" si="32">M45-P45-S45</f>
        <v>0</v>
      </c>
      <c r="Z45" s="13"/>
      <c r="AE45" s="22"/>
    </row>
    <row r="46" spans="1:31" s="45" customFormat="1">
      <c r="A46" s="11"/>
      <c r="B46" s="30"/>
      <c r="C46" s="29"/>
      <c r="D46" s="28" t="s">
        <v>5</v>
      </c>
      <c r="E46" s="35" t="s">
        <v>0</v>
      </c>
      <c r="F46" s="32">
        <v>53204440.880000047</v>
      </c>
      <c r="G46" s="32">
        <v>0</v>
      </c>
      <c r="H46" s="34">
        <f t="shared" si="24"/>
        <v>-53204440.880000047</v>
      </c>
      <c r="I46" s="32">
        <v>283667912.62</v>
      </c>
      <c r="J46" s="32">
        <v>0</v>
      </c>
      <c r="K46" s="34">
        <f t="shared" si="25"/>
        <v>-283667912.62</v>
      </c>
      <c r="L46" s="32">
        <v>336872353.50000006</v>
      </c>
      <c r="M46" s="32">
        <v>0</v>
      </c>
      <c r="N46" s="34">
        <f t="shared" si="26"/>
        <v>-336872353.50000006</v>
      </c>
      <c r="O46" s="32">
        <v>220719343.60000005</v>
      </c>
      <c r="P46" s="32">
        <v>0</v>
      </c>
      <c r="Q46" s="34">
        <f t="shared" si="27"/>
        <v>-220719343.60000005</v>
      </c>
      <c r="R46" s="33">
        <v>116153009.90000001</v>
      </c>
      <c r="S46" s="33">
        <v>0</v>
      </c>
      <c r="T46" s="31">
        <f t="shared" si="28"/>
        <v>-116153009.90000001</v>
      </c>
      <c r="U46" s="13"/>
      <c r="V46" s="13">
        <f t="shared" si="29"/>
        <v>0</v>
      </c>
      <c r="W46" s="13">
        <f t="shared" si="30"/>
        <v>0</v>
      </c>
      <c r="X46" s="13">
        <f t="shared" si="31"/>
        <v>0</v>
      </c>
      <c r="Y46" s="13">
        <f t="shared" si="32"/>
        <v>0</v>
      </c>
      <c r="Z46" s="13"/>
      <c r="AE46" s="22"/>
    </row>
    <row r="47" spans="1:31" s="40" customFormat="1" ht="42">
      <c r="A47" s="6"/>
      <c r="B47" s="21"/>
      <c r="C47" s="29" t="s">
        <v>4</v>
      </c>
      <c r="D47" s="28" t="s">
        <v>3</v>
      </c>
      <c r="E47" s="27" t="s">
        <v>2</v>
      </c>
      <c r="F47" s="24">
        <v>262</v>
      </c>
      <c r="G47" s="24">
        <v>0</v>
      </c>
      <c r="H47" s="26">
        <f t="shared" si="24"/>
        <v>-262</v>
      </c>
      <c r="I47" s="24">
        <v>2638</v>
      </c>
      <c r="J47" s="24">
        <v>0</v>
      </c>
      <c r="K47" s="26">
        <f t="shared" si="25"/>
        <v>-2638</v>
      </c>
      <c r="L47" s="24">
        <v>2900</v>
      </c>
      <c r="M47" s="24">
        <v>0</v>
      </c>
      <c r="N47" s="26">
        <f t="shared" si="26"/>
        <v>-2900</v>
      </c>
      <c r="O47" s="24">
        <v>2900</v>
      </c>
      <c r="P47" s="24">
        <v>0</v>
      </c>
      <c r="Q47" s="26">
        <f t="shared" si="27"/>
        <v>-2900</v>
      </c>
      <c r="R47" s="25">
        <v>0</v>
      </c>
      <c r="S47" s="25">
        <v>0</v>
      </c>
      <c r="T47" s="23">
        <f t="shared" si="28"/>
        <v>0</v>
      </c>
      <c r="U47" s="44"/>
      <c r="V47" s="13">
        <f t="shared" si="29"/>
        <v>0</v>
      </c>
      <c r="W47" s="13">
        <f t="shared" si="30"/>
        <v>0</v>
      </c>
      <c r="X47" s="13">
        <f t="shared" si="31"/>
        <v>0</v>
      </c>
      <c r="Y47" s="13">
        <f t="shared" si="32"/>
        <v>0</v>
      </c>
      <c r="Z47" s="41"/>
      <c r="AE47" s="12"/>
    </row>
    <row r="48" spans="1:31" s="40" customFormat="1">
      <c r="A48" s="6"/>
      <c r="B48" s="21"/>
      <c r="C48" s="43"/>
      <c r="D48" s="42" t="s">
        <v>1</v>
      </c>
      <c r="E48" s="35" t="s">
        <v>0</v>
      </c>
      <c r="F48" s="32">
        <v>7449200.0600000061</v>
      </c>
      <c r="G48" s="32">
        <v>0</v>
      </c>
      <c r="H48" s="34">
        <f t="shared" si="24"/>
        <v>-7449200.0600000061</v>
      </c>
      <c r="I48" s="32">
        <v>75034211.269999996</v>
      </c>
      <c r="J48" s="32">
        <v>0</v>
      </c>
      <c r="K48" s="34">
        <f t="shared" si="25"/>
        <v>-75034211.269999996</v>
      </c>
      <c r="L48" s="32">
        <v>82483411.330000013</v>
      </c>
      <c r="M48" s="32">
        <v>0</v>
      </c>
      <c r="N48" s="34">
        <f t="shared" si="26"/>
        <v>-82483411.330000013</v>
      </c>
      <c r="O48" s="32">
        <v>82483411.330000013</v>
      </c>
      <c r="P48" s="32">
        <v>0</v>
      </c>
      <c r="Q48" s="34">
        <f t="shared" si="27"/>
        <v>-82483411.330000013</v>
      </c>
      <c r="R48" s="33">
        <v>0</v>
      </c>
      <c r="S48" s="33">
        <v>0</v>
      </c>
      <c r="T48" s="31">
        <f t="shared" si="28"/>
        <v>0</v>
      </c>
      <c r="U48" s="13"/>
      <c r="V48" s="13">
        <f t="shared" si="29"/>
        <v>1.1175870895385742E-8</v>
      </c>
      <c r="W48" s="13">
        <f t="shared" si="30"/>
        <v>0</v>
      </c>
      <c r="X48" s="13">
        <f t="shared" si="31"/>
        <v>0</v>
      </c>
      <c r="Y48" s="13">
        <f t="shared" si="32"/>
        <v>0</v>
      </c>
      <c r="Z48" s="41"/>
      <c r="AE48" s="12"/>
    </row>
    <row r="49" spans="1:31" ht="38.25" customHeight="1">
      <c r="A49" s="6" t="s">
        <v>36</v>
      </c>
      <c r="B49" s="46">
        <f>B40+1</f>
        <v>5</v>
      </c>
      <c r="C49" s="82" t="s">
        <v>35</v>
      </c>
      <c r="D49" s="83"/>
      <c r="E49" s="84"/>
      <c r="F49" s="38">
        <f t="shared" ref="F49:T49" si="33">F51+F53+F55+F57</f>
        <v>153397594.54999998</v>
      </c>
      <c r="G49" s="38">
        <f t="shared" si="33"/>
        <v>0</v>
      </c>
      <c r="H49" s="39">
        <f t="shared" si="33"/>
        <v>-153397594.54999998</v>
      </c>
      <c r="I49" s="38">
        <f t="shared" si="33"/>
        <v>13245214.900000002</v>
      </c>
      <c r="J49" s="38">
        <f t="shared" si="33"/>
        <v>0</v>
      </c>
      <c r="K49" s="39">
        <f t="shared" si="33"/>
        <v>-13245214.900000002</v>
      </c>
      <c r="L49" s="38">
        <f t="shared" si="33"/>
        <v>166642809.44999999</v>
      </c>
      <c r="M49" s="38">
        <f t="shared" si="33"/>
        <v>0</v>
      </c>
      <c r="N49" s="39">
        <f t="shared" si="33"/>
        <v>-166642809.44999999</v>
      </c>
      <c r="O49" s="37">
        <f t="shared" si="33"/>
        <v>160827303</v>
      </c>
      <c r="P49" s="37">
        <f t="shared" si="33"/>
        <v>0</v>
      </c>
      <c r="Q49" s="39">
        <f t="shared" si="33"/>
        <v>-160827303</v>
      </c>
      <c r="R49" s="38">
        <f t="shared" si="33"/>
        <v>5815506.4500000002</v>
      </c>
      <c r="S49" s="37">
        <f t="shared" si="33"/>
        <v>0</v>
      </c>
      <c r="T49" s="36">
        <f t="shared" si="33"/>
        <v>-5815506.4500000002</v>
      </c>
      <c r="V49" s="13">
        <f t="shared" si="29"/>
        <v>0</v>
      </c>
      <c r="W49" s="13">
        <f t="shared" si="30"/>
        <v>0</v>
      </c>
      <c r="X49" s="13">
        <f t="shared" si="31"/>
        <v>-1.2107193470001221E-8</v>
      </c>
      <c r="Y49" s="13">
        <f t="shared" si="32"/>
        <v>0</v>
      </c>
      <c r="AE49" s="12"/>
    </row>
    <row r="50" spans="1:31" s="40" customFormat="1" ht="28.2">
      <c r="A50" s="6"/>
      <c r="B50" s="21"/>
      <c r="C50" s="29" t="s">
        <v>15</v>
      </c>
      <c r="D50" s="28">
        <v>1</v>
      </c>
      <c r="E50" s="27" t="s">
        <v>14</v>
      </c>
      <c r="F50" s="24">
        <v>0</v>
      </c>
      <c r="G50" s="24">
        <v>0</v>
      </c>
      <c r="H50" s="26">
        <f t="shared" ref="H50:H57" si="34">G50-F50</f>
        <v>0</v>
      </c>
      <c r="I50" s="24">
        <v>0</v>
      </c>
      <c r="J50" s="24">
        <v>0</v>
      </c>
      <c r="K50" s="26">
        <f t="shared" ref="K50:K57" si="35">J50-I50</f>
        <v>0</v>
      </c>
      <c r="L50" s="24">
        <v>0</v>
      </c>
      <c r="M50" s="24">
        <v>0</v>
      </c>
      <c r="N50" s="26">
        <f t="shared" ref="N50:N57" si="36">M50-L50</f>
        <v>0</v>
      </c>
      <c r="O50" s="24">
        <v>0</v>
      </c>
      <c r="P50" s="24">
        <v>0</v>
      </c>
      <c r="Q50" s="26">
        <f t="shared" ref="Q50:Q57" si="37">P50-O50</f>
        <v>0</v>
      </c>
      <c r="R50" s="25"/>
      <c r="S50" s="25"/>
      <c r="T50" s="23">
        <f t="shared" ref="T50:T57" si="38">S50-R50</f>
        <v>0</v>
      </c>
      <c r="U50" s="44"/>
      <c r="V50" s="13">
        <f t="shared" si="29"/>
        <v>0</v>
      </c>
      <c r="W50" s="13">
        <f t="shared" si="30"/>
        <v>0</v>
      </c>
      <c r="X50" s="13">
        <f t="shared" si="31"/>
        <v>0</v>
      </c>
      <c r="Y50" s="13">
        <f t="shared" si="32"/>
        <v>0</v>
      </c>
      <c r="Z50" s="41"/>
      <c r="AE50" s="12"/>
    </row>
    <row r="51" spans="1:31" s="40" customFormat="1">
      <c r="A51" s="6"/>
      <c r="B51" s="21"/>
      <c r="C51" s="29"/>
      <c r="D51" s="28" t="s">
        <v>13</v>
      </c>
      <c r="E51" s="27" t="s">
        <v>0</v>
      </c>
      <c r="F51" s="32">
        <v>0</v>
      </c>
      <c r="G51" s="32">
        <v>0</v>
      </c>
      <c r="H51" s="34">
        <f t="shared" si="34"/>
        <v>0</v>
      </c>
      <c r="I51" s="32">
        <v>0</v>
      </c>
      <c r="J51" s="32">
        <v>0</v>
      </c>
      <c r="K51" s="34">
        <f t="shared" si="35"/>
        <v>0</v>
      </c>
      <c r="L51" s="32">
        <v>0</v>
      </c>
      <c r="M51" s="32">
        <v>0</v>
      </c>
      <c r="N51" s="34">
        <f t="shared" si="36"/>
        <v>0</v>
      </c>
      <c r="O51" s="32">
        <v>0</v>
      </c>
      <c r="P51" s="32">
        <v>0</v>
      </c>
      <c r="Q51" s="34">
        <f t="shared" si="37"/>
        <v>0</v>
      </c>
      <c r="R51" s="33"/>
      <c r="S51" s="33"/>
      <c r="T51" s="31">
        <f t="shared" si="38"/>
        <v>0</v>
      </c>
      <c r="U51" s="13"/>
      <c r="V51" s="13">
        <f t="shared" si="29"/>
        <v>0</v>
      </c>
      <c r="W51" s="13">
        <f t="shared" si="30"/>
        <v>0</v>
      </c>
      <c r="X51" s="13">
        <f t="shared" si="31"/>
        <v>0</v>
      </c>
      <c r="Y51" s="13">
        <f t="shared" si="32"/>
        <v>0</v>
      </c>
      <c r="Z51" s="41"/>
      <c r="AE51" s="12"/>
    </row>
    <row r="52" spans="1:31" s="40" customFormat="1" ht="28.2">
      <c r="A52" s="6"/>
      <c r="B52" s="21"/>
      <c r="C52" s="29" t="s">
        <v>12</v>
      </c>
      <c r="D52" s="28" t="s">
        <v>11</v>
      </c>
      <c r="E52" s="27" t="s">
        <v>10</v>
      </c>
      <c r="F52" s="24">
        <v>75878</v>
      </c>
      <c r="G52" s="24">
        <v>0</v>
      </c>
      <c r="H52" s="26">
        <f t="shared" si="34"/>
        <v>-75878</v>
      </c>
      <c r="I52" s="24">
        <v>7099</v>
      </c>
      <c r="J52" s="24">
        <v>0</v>
      </c>
      <c r="K52" s="26">
        <f t="shared" si="35"/>
        <v>-7099</v>
      </c>
      <c r="L52" s="24">
        <v>82977</v>
      </c>
      <c r="M52" s="24">
        <v>0</v>
      </c>
      <c r="N52" s="26">
        <f t="shared" si="36"/>
        <v>-82977</v>
      </c>
      <c r="O52" s="24">
        <v>80778</v>
      </c>
      <c r="P52" s="24">
        <v>0</v>
      </c>
      <c r="Q52" s="26">
        <f t="shared" si="37"/>
        <v>-80778</v>
      </c>
      <c r="R52" s="25">
        <v>2199</v>
      </c>
      <c r="S52" s="25">
        <v>0</v>
      </c>
      <c r="T52" s="23">
        <f t="shared" si="38"/>
        <v>-2199</v>
      </c>
      <c r="U52" s="44"/>
      <c r="V52" s="13">
        <f t="shared" si="29"/>
        <v>0</v>
      </c>
      <c r="W52" s="13">
        <f t="shared" si="30"/>
        <v>0</v>
      </c>
      <c r="X52" s="13">
        <f t="shared" si="31"/>
        <v>0</v>
      </c>
      <c r="Y52" s="13">
        <f t="shared" si="32"/>
        <v>0</v>
      </c>
      <c r="Z52" s="41"/>
      <c r="AE52" s="12"/>
    </row>
    <row r="53" spans="1:31" s="45" customFormat="1">
      <c r="A53" s="11"/>
      <c r="B53" s="30"/>
      <c r="C53" s="29"/>
      <c r="D53" s="28" t="s">
        <v>9</v>
      </c>
      <c r="E53" s="35" t="s">
        <v>0</v>
      </c>
      <c r="F53" s="32">
        <v>99086214.159999996</v>
      </c>
      <c r="G53" s="32">
        <v>0</v>
      </c>
      <c r="H53" s="34">
        <f t="shared" si="34"/>
        <v>-99086214.159999996</v>
      </c>
      <c r="I53" s="32">
        <v>9250790.5600000024</v>
      </c>
      <c r="J53" s="32">
        <v>0</v>
      </c>
      <c r="K53" s="34">
        <f t="shared" si="35"/>
        <v>-9250790.5600000024</v>
      </c>
      <c r="L53" s="32">
        <v>108337004.72000001</v>
      </c>
      <c r="M53" s="32">
        <v>0</v>
      </c>
      <c r="N53" s="34">
        <f t="shared" si="36"/>
        <v>-108337004.72000001</v>
      </c>
      <c r="O53" s="32">
        <v>106394078.27000001</v>
      </c>
      <c r="P53" s="32">
        <v>0</v>
      </c>
      <c r="Q53" s="34">
        <f t="shared" si="37"/>
        <v>-106394078.27000001</v>
      </c>
      <c r="R53" s="33">
        <v>1942926.4500000002</v>
      </c>
      <c r="S53" s="33">
        <v>0</v>
      </c>
      <c r="T53" s="31">
        <f t="shared" si="38"/>
        <v>-1942926.4500000002</v>
      </c>
      <c r="U53" s="13"/>
      <c r="V53" s="13">
        <f t="shared" si="29"/>
        <v>0</v>
      </c>
      <c r="W53" s="13">
        <f t="shared" si="30"/>
        <v>0</v>
      </c>
      <c r="X53" s="13">
        <f t="shared" si="31"/>
        <v>2.7939677238464355E-9</v>
      </c>
      <c r="Y53" s="13">
        <f t="shared" si="32"/>
        <v>0</v>
      </c>
      <c r="Z53" s="13"/>
      <c r="AE53" s="22"/>
    </row>
    <row r="54" spans="1:31" s="45" customFormat="1" ht="28.2">
      <c r="A54" s="11"/>
      <c r="B54" s="30"/>
      <c r="C54" s="29" t="s">
        <v>8</v>
      </c>
      <c r="D54" s="28" t="s">
        <v>7</v>
      </c>
      <c r="E54" s="27" t="s">
        <v>6</v>
      </c>
      <c r="F54" s="24">
        <v>705</v>
      </c>
      <c r="G54" s="24">
        <v>0</v>
      </c>
      <c r="H54" s="26">
        <f t="shared" si="34"/>
        <v>-705</v>
      </c>
      <c r="I54" s="24">
        <v>50</v>
      </c>
      <c r="J54" s="24">
        <v>0</v>
      </c>
      <c r="K54" s="26">
        <f t="shared" si="35"/>
        <v>-50</v>
      </c>
      <c r="L54" s="24">
        <v>755</v>
      </c>
      <c r="M54" s="24">
        <v>0</v>
      </c>
      <c r="N54" s="26">
        <f t="shared" si="36"/>
        <v>-755</v>
      </c>
      <c r="O54" s="24">
        <v>738</v>
      </c>
      <c r="P54" s="24">
        <v>0</v>
      </c>
      <c r="Q54" s="26">
        <f t="shared" si="37"/>
        <v>-738</v>
      </c>
      <c r="R54" s="25">
        <v>17</v>
      </c>
      <c r="S54" s="25">
        <v>0</v>
      </c>
      <c r="T54" s="23">
        <f t="shared" si="38"/>
        <v>-17</v>
      </c>
      <c r="U54" s="44"/>
      <c r="V54" s="13">
        <f t="shared" si="29"/>
        <v>0</v>
      </c>
      <c r="W54" s="13">
        <f t="shared" si="30"/>
        <v>0</v>
      </c>
      <c r="X54" s="13">
        <f t="shared" si="31"/>
        <v>0</v>
      </c>
      <c r="Y54" s="13">
        <f t="shared" si="32"/>
        <v>0</v>
      </c>
      <c r="Z54" s="13"/>
      <c r="AE54" s="22"/>
    </row>
    <row r="55" spans="1:31" s="45" customFormat="1">
      <c r="A55" s="11"/>
      <c r="B55" s="30"/>
      <c r="C55" s="29"/>
      <c r="D55" s="28" t="s">
        <v>5</v>
      </c>
      <c r="E55" s="35" t="s">
        <v>0</v>
      </c>
      <c r="F55" s="32">
        <v>33730294.439999998</v>
      </c>
      <c r="G55" s="32">
        <v>0</v>
      </c>
      <c r="H55" s="34">
        <f t="shared" si="34"/>
        <v>-33730294.439999998</v>
      </c>
      <c r="I55" s="32">
        <v>2173624.4</v>
      </c>
      <c r="J55" s="32">
        <v>0</v>
      </c>
      <c r="K55" s="34">
        <f t="shared" si="35"/>
        <v>-2173624.4</v>
      </c>
      <c r="L55" s="32">
        <v>35903918.840000004</v>
      </c>
      <c r="M55" s="32">
        <v>0</v>
      </c>
      <c r="N55" s="34">
        <f t="shared" si="36"/>
        <v>-35903918.840000004</v>
      </c>
      <c r="O55" s="32">
        <v>32031338.84</v>
      </c>
      <c r="P55" s="32">
        <v>0</v>
      </c>
      <c r="Q55" s="34">
        <f t="shared" si="37"/>
        <v>-32031338.84</v>
      </c>
      <c r="R55" s="33">
        <v>3872580</v>
      </c>
      <c r="S55" s="33">
        <v>0</v>
      </c>
      <c r="T55" s="31">
        <f t="shared" si="38"/>
        <v>-3872580</v>
      </c>
      <c r="U55" s="13"/>
      <c r="V55" s="13">
        <f t="shared" si="29"/>
        <v>0</v>
      </c>
      <c r="W55" s="13">
        <f t="shared" si="30"/>
        <v>0</v>
      </c>
      <c r="X55" s="13">
        <f t="shared" si="31"/>
        <v>3.7252902984619141E-9</v>
      </c>
      <c r="Y55" s="13">
        <f t="shared" si="32"/>
        <v>0</v>
      </c>
      <c r="Z55" s="13"/>
      <c r="AE55" s="22"/>
    </row>
    <row r="56" spans="1:31" s="40" customFormat="1" ht="42">
      <c r="A56" s="6"/>
      <c r="B56" s="21"/>
      <c r="C56" s="29" t="s">
        <v>4</v>
      </c>
      <c r="D56" s="28" t="s">
        <v>3</v>
      </c>
      <c r="E56" s="27" t="s">
        <v>2</v>
      </c>
      <c r="F56" s="24">
        <v>823</v>
      </c>
      <c r="G56" s="24">
        <v>0</v>
      </c>
      <c r="H56" s="26">
        <f t="shared" si="34"/>
        <v>-823</v>
      </c>
      <c r="I56" s="24">
        <v>73</v>
      </c>
      <c r="J56" s="24">
        <v>0</v>
      </c>
      <c r="K56" s="26">
        <f t="shared" si="35"/>
        <v>-73</v>
      </c>
      <c r="L56" s="24">
        <v>896</v>
      </c>
      <c r="M56" s="24">
        <v>0</v>
      </c>
      <c r="N56" s="26">
        <f t="shared" si="36"/>
        <v>-896</v>
      </c>
      <c r="O56" s="24">
        <v>896</v>
      </c>
      <c r="P56" s="24">
        <v>0</v>
      </c>
      <c r="Q56" s="26">
        <f t="shared" si="37"/>
        <v>-896</v>
      </c>
      <c r="R56" s="25">
        <v>0</v>
      </c>
      <c r="S56" s="25">
        <v>0</v>
      </c>
      <c r="T56" s="23">
        <f t="shared" si="38"/>
        <v>0</v>
      </c>
      <c r="U56" s="44"/>
      <c r="V56" s="13">
        <f t="shared" si="29"/>
        <v>0</v>
      </c>
      <c r="W56" s="13">
        <f t="shared" si="30"/>
        <v>0</v>
      </c>
      <c r="X56" s="13">
        <f t="shared" si="31"/>
        <v>0</v>
      </c>
      <c r="Y56" s="13">
        <f t="shared" si="32"/>
        <v>0</v>
      </c>
      <c r="Z56" s="41"/>
      <c r="AE56" s="12"/>
    </row>
    <row r="57" spans="1:31" s="40" customFormat="1">
      <c r="A57" s="6"/>
      <c r="B57" s="21"/>
      <c r="C57" s="43"/>
      <c r="D57" s="42" t="s">
        <v>1</v>
      </c>
      <c r="E57" s="35" t="s">
        <v>0</v>
      </c>
      <c r="F57" s="32">
        <v>20581085.949999996</v>
      </c>
      <c r="G57" s="32">
        <v>0</v>
      </c>
      <c r="H57" s="34">
        <f t="shared" si="34"/>
        <v>-20581085.949999996</v>
      </c>
      <c r="I57" s="32">
        <v>1820799.94</v>
      </c>
      <c r="J57" s="32">
        <v>0</v>
      </c>
      <c r="K57" s="34">
        <f t="shared" si="35"/>
        <v>-1820799.94</v>
      </c>
      <c r="L57" s="32">
        <v>22401885.890000001</v>
      </c>
      <c r="M57" s="32">
        <v>0</v>
      </c>
      <c r="N57" s="34">
        <f t="shared" si="36"/>
        <v>-22401885.890000001</v>
      </c>
      <c r="O57" s="32">
        <v>22401885.890000001</v>
      </c>
      <c r="P57" s="32">
        <v>0</v>
      </c>
      <c r="Q57" s="34">
        <f t="shared" si="37"/>
        <v>-22401885.890000001</v>
      </c>
      <c r="R57" s="33">
        <v>0</v>
      </c>
      <c r="S57" s="33">
        <v>0</v>
      </c>
      <c r="T57" s="31">
        <f t="shared" si="38"/>
        <v>0</v>
      </c>
      <c r="U57" s="13"/>
      <c r="V57" s="13">
        <f t="shared" si="29"/>
        <v>0</v>
      </c>
      <c r="W57" s="13">
        <f t="shared" si="30"/>
        <v>0</v>
      </c>
      <c r="X57" s="13">
        <f t="shared" si="31"/>
        <v>0</v>
      </c>
      <c r="Y57" s="13">
        <f t="shared" si="32"/>
        <v>0</v>
      </c>
      <c r="Z57" s="41"/>
      <c r="AE57" s="12"/>
    </row>
    <row r="58" spans="1:31" ht="38.25" customHeight="1">
      <c r="A58" s="6" t="s">
        <v>34</v>
      </c>
      <c r="B58" s="46">
        <f>B49+1</f>
        <v>6</v>
      </c>
      <c r="C58" s="82" t="s">
        <v>33</v>
      </c>
      <c r="D58" s="83"/>
      <c r="E58" s="84"/>
      <c r="F58" s="38">
        <f t="shared" ref="F58:T58" si="39">F60+F62+F64+F66</f>
        <v>971372412.18999958</v>
      </c>
      <c r="G58" s="38">
        <f t="shared" si="39"/>
        <v>0</v>
      </c>
      <c r="H58" s="39">
        <f t="shared" si="39"/>
        <v>-971372412.18999958</v>
      </c>
      <c r="I58" s="38">
        <f t="shared" si="39"/>
        <v>378005932.10999995</v>
      </c>
      <c r="J58" s="38">
        <f t="shared" si="39"/>
        <v>0</v>
      </c>
      <c r="K58" s="39">
        <f t="shared" si="39"/>
        <v>-378005932.10999995</v>
      </c>
      <c r="L58" s="38">
        <f t="shared" si="39"/>
        <v>1349378344.2999997</v>
      </c>
      <c r="M58" s="38">
        <f t="shared" si="39"/>
        <v>0</v>
      </c>
      <c r="N58" s="39">
        <f t="shared" si="39"/>
        <v>-1349378344.2999997</v>
      </c>
      <c r="O58" s="37">
        <f t="shared" si="39"/>
        <v>1293639266.8499994</v>
      </c>
      <c r="P58" s="37">
        <f t="shared" si="39"/>
        <v>0</v>
      </c>
      <c r="Q58" s="39">
        <f t="shared" si="39"/>
        <v>-1293639266.8499994</v>
      </c>
      <c r="R58" s="38">
        <f t="shared" si="39"/>
        <v>55739077.450000003</v>
      </c>
      <c r="S58" s="37">
        <f t="shared" si="39"/>
        <v>0</v>
      </c>
      <c r="T58" s="36">
        <f t="shared" si="39"/>
        <v>-55739077.450000003</v>
      </c>
      <c r="V58" s="13">
        <f t="shared" si="29"/>
        <v>0</v>
      </c>
      <c r="W58" s="13">
        <f t="shared" si="30"/>
        <v>0</v>
      </c>
      <c r="X58" s="13">
        <f t="shared" si="31"/>
        <v>2.8312206268310547E-7</v>
      </c>
      <c r="Y58" s="13">
        <f t="shared" si="32"/>
        <v>0</v>
      </c>
      <c r="AE58" s="12"/>
    </row>
    <row r="59" spans="1:31" s="40" customFormat="1" ht="28.2">
      <c r="A59" s="6"/>
      <c r="B59" s="21"/>
      <c r="C59" s="29" t="s">
        <v>15</v>
      </c>
      <c r="D59" s="28">
        <v>1</v>
      </c>
      <c r="E59" s="27" t="s">
        <v>14</v>
      </c>
      <c r="F59" s="24">
        <v>0</v>
      </c>
      <c r="G59" s="24">
        <v>0</v>
      </c>
      <c r="H59" s="26">
        <f t="shared" ref="H59:H66" si="40">G59-F59</f>
        <v>0</v>
      </c>
      <c r="I59" s="24">
        <v>0</v>
      </c>
      <c r="J59" s="24">
        <v>0</v>
      </c>
      <c r="K59" s="26">
        <f t="shared" ref="K59:K66" si="41">J59-I59</f>
        <v>0</v>
      </c>
      <c r="L59" s="24">
        <v>0</v>
      </c>
      <c r="M59" s="24">
        <v>0</v>
      </c>
      <c r="N59" s="26">
        <f t="shared" ref="N59:N66" si="42">M59-L59</f>
        <v>0</v>
      </c>
      <c r="O59" s="24">
        <v>0</v>
      </c>
      <c r="P59" s="24">
        <v>0</v>
      </c>
      <c r="Q59" s="26">
        <f t="shared" ref="Q59:Q66" si="43">P59-O59</f>
        <v>0</v>
      </c>
      <c r="R59" s="25"/>
      <c r="S59" s="25"/>
      <c r="T59" s="23">
        <f t="shared" ref="T59:T66" si="44">S59-R59</f>
        <v>0</v>
      </c>
      <c r="U59" s="44"/>
      <c r="V59" s="13">
        <f t="shared" si="29"/>
        <v>0</v>
      </c>
      <c r="W59" s="13">
        <f t="shared" si="30"/>
        <v>0</v>
      </c>
      <c r="X59" s="13">
        <f t="shared" si="31"/>
        <v>0</v>
      </c>
      <c r="Y59" s="13">
        <f t="shared" si="32"/>
        <v>0</v>
      </c>
      <c r="Z59" s="41"/>
      <c r="AE59" s="12"/>
    </row>
    <row r="60" spans="1:31" s="40" customFormat="1">
      <c r="A60" s="6"/>
      <c r="B60" s="21"/>
      <c r="C60" s="29"/>
      <c r="D60" s="28" t="s">
        <v>13</v>
      </c>
      <c r="E60" s="27" t="s">
        <v>0</v>
      </c>
      <c r="F60" s="32">
        <v>0</v>
      </c>
      <c r="G60" s="32">
        <v>0</v>
      </c>
      <c r="H60" s="34">
        <f t="shared" si="40"/>
        <v>0</v>
      </c>
      <c r="I60" s="32">
        <v>0</v>
      </c>
      <c r="J60" s="32">
        <v>0</v>
      </c>
      <c r="K60" s="34">
        <f t="shared" si="41"/>
        <v>0</v>
      </c>
      <c r="L60" s="32">
        <v>0</v>
      </c>
      <c r="M60" s="32">
        <v>0</v>
      </c>
      <c r="N60" s="34">
        <f t="shared" si="42"/>
        <v>0</v>
      </c>
      <c r="O60" s="32">
        <v>0</v>
      </c>
      <c r="P60" s="32">
        <v>0</v>
      </c>
      <c r="Q60" s="34">
        <f t="shared" si="43"/>
        <v>0</v>
      </c>
      <c r="R60" s="33"/>
      <c r="S60" s="33"/>
      <c r="T60" s="31">
        <f t="shared" si="44"/>
        <v>0</v>
      </c>
      <c r="U60" s="13"/>
      <c r="V60" s="13">
        <f t="shared" si="29"/>
        <v>0</v>
      </c>
      <c r="W60" s="13">
        <f t="shared" si="30"/>
        <v>0</v>
      </c>
      <c r="X60" s="13">
        <f t="shared" si="31"/>
        <v>0</v>
      </c>
      <c r="Y60" s="13">
        <f t="shared" si="32"/>
        <v>0</v>
      </c>
      <c r="Z60" s="41"/>
      <c r="AE60" s="12"/>
    </row>
    <row r="61" spans="1:31" s="40" customFormat="1" ht="28.2">
      <c r="A61" s="6"/>
      <c r="B61" s="21"/>
      <c r="C61" s="29" t="s">
        <v>12</v>
      </c>
      <c r="D61" s="28" t="s">
        <v>11</v>
      </c>
      <c r="E61" s="27" t="s">
        <v>10</v>
      </c>
      <c r="F61" s="24">
        <v>332356</v>
      </c>
      <c r="G61" s="24">
        <v>0</v>
      </c>
      <c r="H61" s="26">
        <f t="shared" si="40"/>
        <v>-332356</v>
      </c>
      <c r="I61" s="24">
        <v>129775</v>
      </c>
      <c r="J61" s="24">
        <v>0</v>
      </c>
      <c r="K61" s="26">
        <f t="shared" si="41"/>
        <v>-129775</v>
      </c>
      <c r="L61" s="24">
        <v>462131</v>
      </c>
      <c r="M61" s="24">
        <v>0</v>
      </c>
      <c r="N61" s="26">
        <f t="shared" si="42"/>
        <v>-462131</v>
      </c>
      <c r="O61" s="24">
        <v>441342</v>
      </c>
      <c r="P61" s="24">
        <v>0</v>
      </c>
      <c r="Q61" s="26">
        <f t="shared" si="43"/>
        <v>-441342</v>
      </c>
      <c r="R61" s="25">
        <v>20789</v>
      </c>
      <c r="S61" s="25">
        <v>0</v>
      </c>
      <c r="T61" s="23">
        <f t="shared" si="44"/>
        <v>-20789</v>
      </c>
      <c r="U61" s="44"/>
      <c r="V61" s="13">
        <f t="shared" si="29"/>
        <v>0</v>
      </c>
      <c r="W61" s="13">
        <f t="shared" si="30"/>
        <v>0</v>
      </c>
      <c r="X61" s="13">
        <f t="shared" si="31"/>
        <v>0</v>
      </c>
      <c r="Y61" s="13">
        <f t="shared" si="32"/>
        <v>0</v>
      </c>
      <c r="Z61" s="41"/>
      <c r="AE61" s="12"/>
    </row>
    <row r="62" spans="1:31" s="45" customFormat="1">
      <c r="A62" s="11"/>
      <c r="B62" s="30"/>
      <c r="C62" s="29"/>
      <c r="D62" s="28" t="s">
        <v>9</v>
      </c>
      <c r="E62" s="35" t="s">
        <v>0</v>
      </c>
      <c r="F62" s="32">
        <v>533988677.84999967</v>
      </c>
      <c r="G62" s="32">
        <v>0</v>
      </c>
      <c r="H62" s="34">
        <f t="shared" si="40"/>
        <v>-533988677.84999967</v>
      </c>
      <c r="I62" s="32">
        <v>208158410.57999998</v>
      </c>
      <c r="J62" s="32">
        <v>0</v>
      </c>
      <c r="K62" s="34">
        <f t="shared" si="41"/>
        <v>-208158410.57999998</v>
      </c>
      <c r="L62" s="32">
        <v>742147088.42999971</v>
      </c>
      <c r="M62" s="32">
        <v>0</v>
      </c>
      <c r="N62" s="34">
        <f t="shared" si="42"/>
        <v>-742147088.42999971</v>
      </c>
      <c r="O62" s="32">
        <v>723747742.47999966</v>
      </c>
      <c r="P62" s="32">
        <v>0</v>
      </c>
      <c r="Q62" s="34">
        <f t="shared" si="43"/>
        <v>-723747742.47999966</v>
      </c>
      <c r="R62" s="33">
        <v>18399345.949999999</v>
      </c>
      <c r="S62" s="33">
        <v>0</v>
      </c>
      <c r="T62" s="31">
        <f t="shared" si="44"/>
        <v>-18399345.949999999</v>
      </c>
      <c r="U62" s="13"/>
      <c r="V62" s="13">
        <f t="shared" si="29"/>
        <v>0</v>
      </c>
      <c r="W62" s="13">
        <f t="shared" si="30"/>
        <v>0</v>
      </c>
      <c r="X62" s="13">
        <f t="shared" si="31"/>
        <v>4.8428773880004883E-8</v>
      </c>
      <c r="Y62" s="13">
        <f t="shared" si="32"/>
        <v>0</v>
      </c>
      <c r="Z62" s="13"/>
      <c r="AE62" s="22"/>
    </row>
    <row r="63" spans="1:31" s="45" customFormat="1" ht="28.2">
      <c r="A63" s="11"/>
      <c r="B63" s="30"/>
      <c r="C63" s="29" t="s">
        <v>8</v>
      </c>
      <c r="D63" s="28" t="s">
        <v>7</v>
      </c>
      <c r="E63" s="27" t="s">
        <v>6</v>
      </c>
      <c r="F63" s="24">
        <v>5638</v>
      </c>
      <c r="G63" s="24">
        <v>0</v>
      </c>
      <c r="H63" s="26">
        <f t="shared" si="40"/>
        <v>-5638</v>
      </c>
      <c r="I63" s="24">
        <v>2211</v>
      </c>
      <c r="J63" s="24">
        <v>0</v>
      </c>
      <c r="K63" s="26">
        <f t="shared" si="41"/>
        <v>-2211</v>
      </c>
      <c r="L63" s="24">
        <v>7849</v>
      </c>
      <c r="M63" s="24">
        <v>0</v>
      </c>
      <c r="N63" s="26">
        <f t="shared" si="42"/>
        <v>-7849</v>
      </c>
      <c r="O63" s="24">
        <v>7359</v>
      </c>
      <c r="P63" s="24">
        <v>0</v>
      </c>
      <c r="Q63" s="26">
        <f t="shared" si="43"/>
        <v>-7359</v>
      </c>
      <c r="R63" s="25">
        <v>490</v>
      </c>
      <c r="S63" s="25">
        <v>0</v>
      </c>
      <c r="T63" s="23">
        <f t="shared" si="44"/>
        <v>-490</v>
      </c>
      <c r="U63" s="44"/>
      <c r="V63" s="13">
        <f t="shared" si="29"/>
        <v>0</v>
      </c>
      <c r="W63" s="13">
        <f t="shared" si="30"/>
        <v>0</v>
      </c>
      <c r="X63" s="13">
        <f t="shared" si="31"/>
        <v>0</v>
      </c>
      <c r="Y63" s="13">
        <f t="shared" si="32"/>
        <v>0</v>
      </c>
      <c r="Z63" s="13"/>
      <c r="AE63" s="22"/>
    </row>
    <row r="64" spans="1:31" s="45" customFormat="1">
      <c r="A64" s="11"/>
      <c r="B64" s="30"/>
      <c r="C64" s="29"/>
      <c r="D64" s="28" t="s">
        <v>5</v>
      </c>
      <c r="E64" s="35" t="s">
        <v>0</v>
      </c>
      <c r="F64" s="32">
        <v>407373124.7899999</v>
      </c>
      <c r="G64" s="32">
        <v>0</v>
      </c>
      <c r="H64" s="34">
        <f t="shared" si="40"/>
        <v>-407373124.7899999</v>
      </c>
      <c r="I64" s="32">
        <v>155659850.83000001</v>
      </c>
      <c r="J64" s="32">
        <v>0</v>
      </c>
      <c r="K64" s="34">
        <f t="shared" si="41"/>
        <v>-155659850.83000001</v>
      </c>
      <c r="L64" s="32">
        <v>563032975.61999989</v>
      </c>
      <c r="M64" s="32">
        <v>0</v>
      </c>
      <c r="N64" s="34">
        <f t="shared" si="42"/>
        <v>-563032975.61999989</v>
      </c>
      <c r="O64" s="32">
        <v>525693244.11999989</v>
      </c>
      <c r="P64" s="32">
        <v>0</v>
      </c>
      <c r="Q64" s="34">
        <f t="shared" si="43"/>
        <v>-525693244.11999989</v>
      </c>
      <c r="R64" s="33">
        <v>37339731.5</v>
      </c>
      <c r="S64" s="33">
        <v>0</v>
      </c>
      <c r="T64" s="31">
        <f t="shared" si="44"/>
        <v>-37339731.5</v>
      </c>
      <c r="U64" s="13"/>
      <c r="V64" s="13">
        <f t="shared" si="29"/>
        <v>0</v>
      </c>
      <c r="W64" s="13">
        <f t="shared" si="30"/>
        <v>0</v>
      </c>
      <c r="X64" s="13">
        <f t="shared" si="31"/>
        <v>0</v>
      </c>
      <c r="Y64" s="13">
        <f t="shared" si="32"/>
        <v>0</v>
      </c>
      <c r="Z64" s="13"/>
      <c r="AE64" s="22"/>
    </row>
    <row r="65" spans="1:31" s="40" customFormat="1" ht="42">
      <c r="A65" s="6"/>
      <c r="B65" s="21"/>
      <c r="C65" s="29" t="s">
        <v>4</v>
      </c>
      <c r="D65" s="28" t="s">
        <v>3</v>
      </c>
      <c r="E65" s="27" t="s">
        <v>2</v>
      </c>
      <c r="F65" s="24">
        <v>1154</v>
      </c>
      <c r="G65" s="24">
        <v>0</v>
      </c>
      <c r="H65" s="26">
        <f t="shared" si="40"/>
        <v>-1154</v>
      </c>
      <c r="I65" s="24">
        <v>546</v>
      </c>
      <c r="J65" s="24">
        <v>0</v>
      </c>
      <c r="K65" s="26">
        <f t="shared" si="41"/>
        <v>-546</v>
      </c>
      <c r="L65" s="24">
        <v>1700</v>
      </c>
      <c r="M65" s="24">
        <v>0</v>
      </c>
      <c r="N65" s="26">
        <f t="shared" si="42"/>
        <v>-1700</v>
      </c>
      <c r="O65" s="24">
        <v>1700</v>
      </c>
      <c r="P65" s="24">
        <v>0</v>
      </c>
      <c r="Q65" s="26">
        <f t="shared" si="43"/>
        <v>-1700</v>
      </c>
      <c r="R65" s="25">
        <v>0</v>
      </c>
      <c r="S65" s="25">
        <v>0</v>
      </c>
      <c r="T65" s="23">
        <f t="shared" si="44"/>
        <v>0</v>
      </c>
      <c r="U65" s="44"/>
      <c r="V65" s="13">
        <f t="shared" si="29"/>
        <v>0</v>
      </c>
      <c r="W65" s="13">
        <f t="shared" si="30"/>
        <v>0</v>
      </c>
      <c r="X65" s="13">
        <f t="shared" si="31"/>
        <v>0</v>
      </c>
      <c r="Y65" s="13">
        <f t="shared" si="32"/>
        <v>0</v>
      </c>
      <c r="Z65" s="41"/>
      <c r="AE65" s="12"/>
    </row>
    <row r="66" spans="1:31" s="40" customFormat="1">
      <c r="A66" s="6"/>
      <c r="B66" s="21"/>
      <c r="C66" s="43"/>
      <c r="D66" s="42" t="s">
        <v>1</v>
      </c>
      <c r="E66" s="35" t="s">
        <v>0</v>
      </c>
      <c r="F66" s="32">
        <v>30010609.550000001</v>
      </c>
      <c r="G66" s="32">
        <v>0</v>
      </c>
      <c r="H66" s="34">
        <f t="shared" si="40"/>
        <v>-30010609.550000001</v>
      </c>
      <c r="I66" s="32">
        <v>14187670.699999999</v>
      </c>
      <c r="J66" s="32">
        <v>0</v>
      </c>
      <c r="K66" s="34">
        <f t="shared" si="41"/>
        <v>-14187670.699999999</v>
      </c>
      <c r="L66" s="32">
        <v>44198280.25</v>
      </c>
      <c r="M66" s="32">
        <v>0</v>
      </c>
      <c r="N66" s="34">
        <f t="shared" si="42"/>
        <v>-44198280.25</v>
      </c>
      <c r="O66" s="32">
        <v>44198280.25</v>
      </c>
      <c r="P66" s="32">
        <v>0</v>
      </c>
      <c r="Q66" s="34">
        <f t="shared" si="43"/>
        <v>-44198280.25</v>
      </c>
      <c r="R66" s="33">
        <v>0</v>
      </c>
      <c r="S66" s="33">
        <v>0</v>
      </c>
      <c r="T66" s="31">
        <f t="shared" si="44"/>
        <v>0</v>
      </c>
      <c r="U66" s="13"/>
      <c r="V66" s="13">
        <f t="shared" si="29"/>
        <v>0</v>
      </c>
      <c r="W66" s="13">
        <f t="shared" si="30"/>
        <v>0</v>
      </c>
      <c r="X66" s="13">
        <f t="shared" si="31"/>
        <v>0</v>
      </c>
      <c r="Y66" s="13">
        <f t="shared" si="32"/>
        <v>0</v>
      </c>
      <c r="Z66" s="41"/>
      <c r="AE66" s="12"/>
    </row>
    <row r="67" spans="1:31" ht="38.25" customHeight="1">
      <c r="A67" s="6" t="s">
        <v>32</v>
      </c>
      <c r="B67" s="46">
        <f>B58+1</f>
        <v>7</v>
      </c>
      <c r="C67" s="82" t="s">
        <v>31</v>
      </c>
      <c r="D67" s="83"/>
      <c r="E67" s="84"/>
      <c r="F67" s="38">
        <f t="shared" ref="F67:T67" si="45">F69+F71+F73+F75</f>
        <v>343218988.10999995</v>
      </c>
      <c r="G67" s="38">
        <f t="shared" si="45"/>
        <v>0</v>
      </c>
      <c r="H67" s="39">
        <f t="shared" si="45"/>
        <v>-343218988.10999995</v>
      </c>
      <c r="I67" s="38">
        <f t="shared" si="45"/>
        <v>174906764.78</v>
      </c>
      <c r="J67" s="38">
        <f t="shared" si="45"/>
        <v>0</v>
      </c>
      <c r="K67" s="39">
        <f t="shared" si="45"/>
        <v>-174906764.78</v>
      </c>
      <c r="L67" s="38">
        <f t="shared" si="45"/>
        <v>518125752.89000005</v>
      </c>
      <c r="M67" s="38">
        <f t="shared" si="45"/>
        <v>0</v>
      </c>
      <c r="N67" s="39">
        <f t="shared" si="45"/>
        <v>-518125752.89000005</v>
      </c>
      <c r="O67" s="37">
        <f t="shared" si="45"/>
        <v>496246015.64000005</v>
      </c>
      <c r="P67" s="37">
        <f t="shared" si="45"/>
        <v>0</v>
      </c>
      <c r="Q67" s="39">
        <f t="shared" si="45"/>
        <v>-496246015.64000005</v>
      </c>
      <c r="R67" s="38">
        <f t="shared" si="45"/>
        <v>21879737.25</v>
      </c>
      <c r="S67" s="37">
        <f t="shared" si="45"/>
        <v>0</v>
      </c>
      <c r="T67" s="36">
        <f t="shared" si="45"/>
        <v>-21879737.25</v>
      </c>
      <c r="V67" s="13">
        <f t="shared" si="29"/>
        <v>0</v>
      </c>
      <c r="W67" s="13">
        <f t="shared" si="30"/>
        <v>0</v>
      </c>
      <c r="X67" s="13">
        <f t="shared" si="31"/>
        <v>0</v>
      </c>
      <c r="Y67" s="13">
        <f t="shared" si="32"/>
        <v>0</v>
      </c>
      <c r="AE67" s="12"/>
    </row>
    <row r="68" spans="1:31" s="40" customFormat="1" ht="28.2">
      <c r="A68" s="6"/>
      <c r="B68" s="21"/>
      <c r="C68" s="29" t="s">
        <v>15</v>
      </c>
      <c r="D68" s="28">
        <v>1</v>
      </c>
      <c r="E68" s="27" t="s">
        <v>14</v>
      </c>
      <c r="F68" s="24">
        <v>0</v>
      </c>
      <c r="G68" s="24">
        <v>0</v>
      </c>
      <c r="H68" s="26">
        <f t="shared" ref="H68:H75" si="46">G68-F68</f>
        <v>0</v>
      </c>
      <c r="I68" s="24">
        <v>0</v>
      </c>
      <c r="J68" s="24">
        <v>0</v>
      </c>
      <c r="K68" s="26">
        <f t="shared" ref="K68:K75" si="47">J68-I68</f>
        <v>0</v>
      </c>
      <c r="L68" s="24">
        <v>0</v>
      </c>
      <c r="M68" s="24">
        <v>0</v>
      </c>
      <c r="N68" s="26">
        <f t="shared" ref="N68:N75" si="48">M68-L68</f>
        <v>0</v>
      </c>
      <c r="O68" s="24">
        <v>0</v>
      </c>
      <c r="P68" s="24">
        <v>0</v>
      </c>
      <c r="Q68" s="26">
        <f t="shared" ref="Q68:Q75" si="49">P68-O68</f>
        <v>0</v>
      </c>
      <c r="R68" s="25"/>
      <c r="S68" s="25"/>
      <c r="T68" s="23">
        <f t="shared" ref="T68:T75" si="50">S68-R68</f>
        <v>0</v>
      </c>
      <c r="U68" s="44"/>
      <c r="V68" s="13">
        <f t="shared" si="29"/>
        <v>0</v>
      </c>
      <c r="W68" s="13">
        <f t="shared" si="30"/>
        <v>0</v>
      </c>
      <c r="X68" s="13">
        <f t="shared" si="31"/>
        <v>0</v>
      </c>
      <c r="Y68" s="13">
        <f t="shared" si="32"/>
        <v>0</v>
      </c>
      <c r="Z68" s="41"/>
      <c r="AE68" s="12"/>
    </row>
    <row r="69" spans="1:31" s="40" customFormat="1">
      <c r="A69" s="6"/>
      <c r="B69" s="21"/>
      <c r="C69" s="29"/>
      <c r="D69" s="28" t="s">
        <v>13</v>
      </c>
      <c r="E69" s="27" t="s">
        <v>0</v>
      </c>
      <c r="F69" s="32">
        <v>0</v>
      </c>
      <c r="G69" s="32">
        <v>0</v>
      </c>
      <c r="H69" s="34">
        <f t="shared" si="46"/>
        <v>0</v>
      </c>
      <c r="I69" s="32">
        <v>0</v>
      </c>
      <c r="J69" s="32">
        <v>0</v>
      </c>
      <c r="K69" s="34">
        <f t="shared" si="47"/>
        <v>0</v>
      </c>
      <c r="L69" s="32">
        <v>0</v>
      </c>
      <c r="M69" s="32">
        <v>0</v>
      </c>
      <c r="N69" s="34">
        <f t="shared" si="48"/>
        <v>0</v>
      </c>
      <c r="O69" s="32">
        <v>0</v>
      </c>
      <c r="P69" s="32">
        <v>0</v>
      </c>
      <c r="Q69" s="34">
        <f t="shared" si="49"/>
        <v>0</v>
      </c>
      <c r="R69" s="33"/>
      <c r="S69" s="33"/>
      <c r="T69" s="31">
        <f t="shared" si="50"/>
        <v>0</v>
      </c>
      <c r="U69" s="13"/>
      <c r="V69" s="13">
        <f t="shared" si="29"/>
        <v>0</v>
      </c>
      <c r="W69" s="13">
        <f t="shared" si="30"/>
        <v>0</v>
      </c>
      <c r="X69" s="13">
        <f t="shared" si="31"/>
        <v>0</v>
      </c>
      <c r="Y69" s="13">
        <f t="shared" si="32"/>
        <v>0</v>
      </c>
      <c r="Z69" s="41"/>
      <c r="AE69" s="12"/>
    </row>
    <row r="70" spans="1:31" s="40" customFormat="1" ht="28.2">
      <c r="A70" s="6"/>
      <c r="B70" s="21"/>
      <c r="C70" s="29" t="s">
        <v>12</v>
      </c>
      <c r="D70" s="28" t="s">
        <v>11</v>
      </c>
      <c r="E70" s="27" t="s">
        <v>10</v>
      </c>
      <c r="F70" s="24">
        <v>149292</v>
      </c>
      <c r="G70" s="24">
        <v>0</v>
      </c>
      <c r="H70" s="26">
        <f t="shared" si="46"/>
        <v>-149292</v>
      </c>
      <c r="I70" s="24">
        <v>86183</v>
      </c>
      <c r="J70" s="24">
        <v>0</v>
      </c>
      <c r="K70" s="26">
        <f t="shared" si="47"/>
        <v>-86183</v>
      </c>
      <c r="L70" s="24">
        <v>235475</v>
      </c>
      <c r="M70" s="24">
        <v>0</v>
      </c>
      <c r="N70" s="26">
        <f t="shared" si="48"/>
        <v>-235475</v>
      </c>
      <c r="O70" s="24">
        <v>225010</v>
      </c>
      <c r="P70" s="24">
        <v>0</v>
      </c>
      <c r="Q70" s="26">
        <f t="shared" si="49"/>
        <v>-225010</v>
      </c>
      <c r="R70" s="25">
        <v>10465</v>
      </c>
      <c r="S70" s="25">
        <v>0</v>
      </c>
      <c r="T70" s="23">
        <f t="shared" si="50"/>
        <v>-10465</v>
      </c>
      <c r="U70" s="44"/>
      <c r="V70" s="13">
        <f t="shared" si="29"/>
        <v>0</v>
      </c>
      <c r="W70" s="13">
        <f t="shared" si="30"/>
        <v>0</v>
      </c>
      <c r="X70" s="13">
        <f t="shared" si="31"/>
        <v>0</v>
      </c>
      <c r="Y70" s="13">
        <f t="shared" si="32"/>
        <v>0</v>
      </c>
      <c r="Z70" s="41"/>
      <c r="AE70" s="12"/>
    </row>
    <row r="71" spans="1:31" s="40" customFormat="1">
      <c r="A71" s="6"/>
      <c r="B71" s="21"/>
      <c r="C71" s="29"/>
      <c r="D71" s="28" t="s">
        <v>9</v>
      </c>
      <c r="E71" s="35" t="s">
        <v>0</v>
      </c>
      <c r="F71" s="32">
        <v>190657471.36999992</v>
      </c>
      <c r="G71" s="32">
        <v>0</v>
      </c>
      <c r="H71" s="34">
        <f t="shared" si="46"/>
        <v>-190657471.36999992</v>
      </c>
      <c r="I71" s="32">
        <v>110404308.57000001</v>
      </c>
      <c r="J71" s="32">
        <v>0</v>
      </c>
      <c r="K71" s="34">
        <f t="shared" si="47"/>
        <v>-110404308.57000001</v>
      </c>
      <c r="L71" s="32">
        <v>301061779.94</v>
      </c>
      <c r="M71" s="32">
        <v>0</v>
      </c>
      <c r="N71" s="34">
        <f t="shared" si="48"/>
        <v>-301061779.94</v>
      </c>
      <c r="O71" s="32">
        <v>291802939.19</v>
      </c>
      <c r="P71" s="32">
        <v>0</v>
      </c>
      <c r="Q71" s="34">
        <f t="shared" si="49"/>
        <v>-291802939.19</v>
      </c>
      <c r="R71" s="33">
        <v>9258840.75</v>
      </c>
      <c r="S71" s="33">
        <v>0</v>
      </c>
      <c r="T71" s="31">
        <f t="shared" si="50"/>
        <v>-9258840.75</v>
      </c>
      <c r="U71" s="13"/>
      <c r="V71" s="13">
        <f t="shared" si="29"/>
        <v>0</v>
      </c>
      <c r="W71" s="13">
        <f t="shared" si="30"/>
        <v>0</v>
      </c>
      <c r="X71" s="13">
        <f t="shared" si="31"/>
        <v>0</v>
      </c>
      <c r="Y71" s="13">
        <f t="shared" si="32"/>
        <v>0</v>
      </c>
      <c r="Z71" s="41"/>
      <c r="AE71" s="12"/>
    </row>
    <row r="72" spans="1:31" s="45" customFormat="1" ht="28.2">
      <c r="A72" s="11"/>
      <c r="B72" s="30"/>
      <c r="C72" s="29" t="s">
        <v>8</v>
      </c>
      <c r="D72" s="28" t="s">
        <v>7</v>
      </c>
      <c r="E72" s="27" t="s">
        <v>6</v>
      </c>
      <c r="F72" s="24">
        <v>2183</v>
      </c>
      <c r="G72" s="24">
        <v>0</v>
      </c>
      <c r="H72" s="26">
        <f t="shared" si="46"/>
        <v>-2183</v>
      </c>
      <c r="I72" s="24">
        <v>905</v>
      </c>
      <c r="J72" s="24">
        <v>0</v>
      </c>
      <c r="K72" s="26">
        <f t="shared" si="47"/>
        <v>-905</v>
      </c>
      <c r="L72" s="24">
        <v>3088</v>
      </c>
      <c r="M72" s="24">
        <v>0</v>
      </c>
      <c r="N72" s="26">
        <f t="shared" si="48"/>
        <v>-3088</v>
      </c>
      <c r="O72" s="24">
        <v>2945</v>
      </c>
      <c r="P72" s="24">
        <v>0</v>
      </c>
      <c r="Q72" s="26">
        <f t="shared" si="49"/>
        <v>-2945</v>
      </c>
      <c r="R72" s="25">
        <v>143</v>
      </c>
      <c r="S72" s="25">
        <v>0</v>
      </c>
      <c r="T72" s="23">
        <f t="shared" si="50"/>
        <v>-143</v>
      </c>
      <c r="U72" s="44"/>
      <c r="V72" s="13">
        <f t="shared" si="29"/>
        <v>0</v>
      </c>
      <c r="W72" s="13">
        <f t="shared" si="30"/>
        <v>0</v>
      </c>
      <c r="X72" s="13">
        <f t="shared" si="31"/>
        <v>0</v>
      </c>
      <c r="Y72" s="13">
        <f t="shared" si="32"/>
        <v>0</v>
      </c>
      <c r="Z72" s="13"/>
      <c r="AE72" s="22"/>
    </row>
    <row r="73" spans="1:31" s="45" customFormat="1">
      <c r="A73" s="11"/>
      <c r="B73" s="30"/>
      <c r="C73" s="29"/>
      <c r="D73" s="28" t="s">
        <v>5</v>
      </c>
      <c r="E73" s="35" t="s">
        <v>0</v>
      </c>
      <c r="F73" s="32">
        <v>129802639.16000003</v>
      </c>
      <c r="G73" s="32">
        <v>0</v>
      </c>
      <c r="H73" s="34">
        <f t="shared" si="46"/>
        <v>-129802639.16000003</v>
      </c>
      <c r="I73" s="32">
        <v>53328938.560000002</v>
      </c>
      <c r="J73" s="32">
        <v>0</v>
      </c>
      <c r="K73" s="34">
        <f t="shared" si="47"/>
        <v>-53328938.560000002</v>
      </c>
      <c r="L73" s="32">
        <v>183131577.72000003</v>
      </c>
      <c r="M73" s="32">
        <v>0</v>
      </c>
      <c r="N73" s="34">
        <f t="shared" si="48"/>
        <v>-183131577.72000003</v>
      </c>
      <c r="O73" s="32">
        <v>170510681.22000003</v>
      </c>
      <c r="P73" s="32">
        <v>0</v>
      </c>
      <c r="Q73" s="34">
        <f t="shared" si="49"/>
        <v>-170510681.22000003</v>
      </c>
      <c r="R73" s="33">
        <v>12620896.5</v>
      </c>
      <c r="S73" s="33">
        <v>0</v>
      </c>
      <c r="T73" s="31">
        <f t="shared" si="50"/>
        <v>-12620896.5</v>
      </c>
      <c r="U73" s="13"/>
      <c r="V73" s="13">
        <f t="shared" si="29"/>
        <v>0</v>
      </c>
      <c r="W73" s="13">
        <f t="shared" si="30"/>
        <v>0</v>
      </c>
      <c r="X73" s="13">
        <f t="shared" si="31"/>
        <v>0</v>
      </c>
      <c r="Y73" s="13">
        <f t="shared" si="32"/>
        <v>0</v>
      </c>
      <c r="Z73" s="13"/>
      <c r="AE73" s="22"/>
    </row>
    <row r="74" spans="1:31" s="40" customFormat="1" ht="42">
      <c r="A74" s="6"/>
      <c r="B74" s="21"/>
      <c r="C74" s="29" t="s">
        <v>4</v>
      </c>
      <c r="D74" s="28" t="s">
        <v>3</v>
      </c>
      <c r="E74" s="27" t="s">
        <v>2</v>
      </c>
      <c r="F74" s="24">
        <v>838</v>
      </c>
      <c r="G74" s="24">
        <v>0</v>
      </c>
      <c r="H74" s="26">
        <f t="shared" si="46"/>
        <v>-838</v>
      </c>
      <c r="I74" s="24">
        <v>412</v>
      </c>
      <c r="J74" s="24">
        <v>0</v>
      </c>
      <c r="K74" s="26">
        <f t="shared" si="47"/>
        <v>-412</v>
      </c>
      <c r="L74" s="24">
        <v>1250</v>
      </c>
      <c r="M74" s="24">
        <v>0</v>
      </c>
      <c r="N74" s="26">
        <f t="shared" si="48"/>
        <v>-1250</v>
      </c>
      <c r="O74" s="24">
        <v>1250</v>
      </c>
      <c r="P74" s="24">
        <v>0</v>
      </c>
      <c r="Q74" s="26">
        <f t="shared" si="49"/>
        <v>-1250</v>
      </c>
      <c r="R74" s="25">
        <v>0</v>
      </c>
      <c r="S74" s="25">
        <v>0</v>
      </c>
      <c r="T74" s="23">
        <f t="shared" si="50"/>
        <v>0</v>
      </c>
      <c r="U74" s="44"/>
      <c r="V74" s="13">
        <f t="shared" si="29"/>
        <v>0</v>
      </c>
      <c r="W74" s="13">
        <f t="shared" si="30"/>
        <v>0</v>
      </c>
      <c r="X74" s="13">
        <f t="shared" si="31"/>
        <v>0</v>
      </c>
      <c r="Y74" s="13">
        <f t="shared" si="32"/>
        <v>0</v>
      </c>
      <c r="Z74" s="41"/>
      <c r="AE74" s="12"/>
    </row>
    <row r="75" spans="1:31" s="40" customFormat="1">
      <c r="A75" s="6"/>
      <c r="B75" s="21"/>
      <c r="C75" s="43"/>
      <c r="D75" s="42" t="s">
        <v>1</v>
      </c>
      <c r="E75" s="35" t="s">
        <v>0</v>
      </c>
      <c r="F75" s="32">
        <v>22758877.579999998</v>
      </c>
      <c r="G75" s="32">
        <v>0</v>
      </c>
      <c r="H75" s="34">
        <f t="shared" si="46"/>
        <v>-22758877.579999998</v>
      </c>
      <c r="I75" s="32">
        <v>11173517.65</v>
      </c>
      <c r="J75" s="32">
        <v>0</v>
      </c>
      <c r="K75" s="34">
        <f t="shared" si="47"/>
        <v>-11173517.65</v>
      </c>
      <c r="L75" s="32">
        <v>33932395.230000004</v>
      </c>
      <c r="M75" s="32">
        <v>0</v>
      </c>
      <c r="N75" s="34">
        <f t="shared" si="48"/>
        <v>-33932395.230000004</v>
      </c>
      <c r="O75" s="32">
        <v>33932395.230000004</v>
      </c>
      <c r="P75" s="32">
        <v>0</v>
      </c>
      <c r="Q75" s="34">
        <f t="shared" si="49"/>
        <v>-33932395.230000004</v>
      </c>
      <c r="R75" s="33">
        <v>0</v>
      </c>
      <c r="S75" s="33">
        <v>0</v>
      </c>
      <c r="T75" s="31">
        <f t="shared" si="50"/>
        <v>0</v>
      </c>
      <c r="U75" s="13"/>
      <c r="V75" s="13">
        <f t="shared" si="29"/>
        <v>0</v>
      </c>
      <c r="W75" s="13">
        <f t="shared" si="30"/>
        <v>0</v>
      </c>
      <c r="X75" s="13">
        <f t="shared" si="31"/>
        <v>0</v>
      </c>
      <c r="Y75" s="13">
        <f t="shared" si="32"/>
        <v>0</v>
      </c>
      <c r="Z75" s="41"/>
      <c r="AE75" s="12"/>
    </row>
    <row r="76" spans="1:31" ht="38.25" customHeight="1">
      <c r="A76" s="6" t="s">
        <v>30</v>
      </c>
      <c r="B76" s="46">
        <f>B67+1</f>
        <v>8</v>
      </c>
      <c r="C76" s="82" t="s">
        <v>29</v>
      </c>
      <c r="D76" s="83"/>
      <c r="E76" s="84"/>
      <c r="F76" s="38">
        <f t="shared" ref="F76:T76" si="51">F78+F80+F82+F84</f>
        <v>6146407.4799999259</v>
      </c>
      <c r="G76" s="38">
        <f t="shared" si="51"/>
        <v>0</v>
      </c>
      <c r="H76" s="39">
        <f t="shared" si="51"/>
        <v>-6146407.4799999259</v>
      </c>
      <c r="I76" s="38">
        <f t="shared" si="51"/>
        <v>549145310.47000003</v>
      </c>
      <c r="J76" s="38">
        <f t="shared" si="51"/>
        <v>0</v>
      </c>
      <c r="K76" s="39">
        <f t="shared" si="51"/>
        <v>-549145310.47000003</v>
      </c>
      <c r="L76" s="38">
        <f t="shared" si="51"/>
        <v>555291717.94999993</v>
      </c>
      <c r="M76" s="38">
        <f t="shared" si="51"/>
        <v>0</v>
      </c>
      <c r="N76" s="39">
        <f t="shared" si="51"/>
        <v>-555291717.94999993</v>
      </c>
      <c r="O76" s="37">
        <f t="shared" si="51"/>
        <v>521834253.05000001</v>
      </c>
      <c r="P76" s="37">
        <f t="shared" si="51"/>
        <v>0</v>
      </c>
      <c r="Q76" s="39">
        <f t="shared" si="51"/>
        <v>-521834253.05000001</v>
      </c>
      <c r="R76" s="38">
        <f t="shared" si="51"/>
        <v>33457464.899999999</v>
      </c>
      <c r="S76" s="37">
        <f t="shared" si="51"/>
        <v>0</v>
      </c>
      <c r="T76" s="36">
        <f t="shared" si="51"/>
        <v>-33457464.899999999</v>
      </c>
      <c r="V76" s="13">
        <f t="shared" si="29"/>
        <v>-2.6077032089233398E-8</v>
      </c>
      <c r="W76" s="13">
        <f t="shared" si="30"/>
        <v>0</v>
      </c>
      <c r="X76" s="13">
        <f t="shared" si="31"/>
        <v>-8.1956386566162109E-8</v>
      </c>
      <c r="Y76" s="13">
        <f t="shared" si="32"/>
        <v>0</v>
      </c>
      <c r="AE76" s="12"/>
    </row>
    <row r="77" spans="1:31" s="40" customFormat="1" ht="28.2">
      <c r="A77" s="6"/>
      <c r="B77" s="21"/>
      <c r="C77" s="29" t="s">
        <v>15</v>
      </c>
      <c r="D77" s="28">
        <v>1</v>
      </c>
      <c r="E77" s="27" t="s">
        <v>14</v>
      </c>
      <c r="F77" s="24">
        <v>0</v>
      </c>
      <c r="G77" s="24">
        <v>0</v>
      </c>
      <c r="H77" s="26">
        <f t="shared" ref="H77:H84" si="52">G77-F77</f>
        <v>0</v>
      </c>
      <c r="I77" s="24">
        <v>0</v>
      </c>
      <c r="J77" s="24">
        <v>0</v>
      </c>
      <c r="K77" s="26">
        <f t="shared" ref="K77:K84" si="53">J77-I77</f>
        <v>0</v>
      </c>
      <c r="L77" s="24">
        <v>0</v>
      </c>
      <c r="M77" s="24">
        <v>0</v>
      </c>
      <c r="N77" s="26">
        <f t="shared" ref="N77:N84" si="54">M77-L77</f>
        <v>0</v>
      </c>
      <c r="O77" s="24">
        <v>0</v>
      </c>
      <c r="P77" s="24">
        <v>0</v>
      </c>
      <c r="Q77" s="26">
        <f t="shared" ref="Q77:Q84" si="55">P77-O77</f>
        <v>0</v>
      </c>
      <c r="R77" s="25"/>
      <c r="S77" s="25"/>
      <c r="T77" s="23">
        <f t="shared" ref="T77:T84" si="56">S77-R77</f>
        <v>0</v>
      </c>
      <c r="U77" s="44"/>
      <c r="V77" s="13">
        <f t="shared" ref="V77:V108" si="57">L77-I77-F77</f>
        <v>0</v>
      </c>
      <c r="W77" s="13">
        <f t="shared" ref="W77:W108" si="58">M77-J77-G77</f>
        <v>0</v>
      </c>
      <c r="X77" s="13">
        <f t="shared" ref="X77:X108" si="59">L77-O77-R77</f>
        <v>0</v>
      </c>
      <c r="Y77" s="13">
        <f t="shared" ref="Y77:Y108" si="60">M77-P77-S77</f>
        <v>0</v>
      </c>
      <c r="Z77" s="41"/>
      <c r="AE77" s="12"/>
    </row>
    <row r="78" spans="1:31" s="40" customFormat="1">
      <c r="A78" s="6"/>
      <c r="B78" s="21"/>
      <c r="C78" s="29"/>
      <c r="D78" s="28" t="s">
        <v>13</v>
      </c>
      <c r="E78" s="27" t="s">
        <v>0</v>
      </c>
      <c r="F78" s="32">
        <v>0</v>
      </c>
      <c r="G78" s="32">
        <v>0</v>
      </c>
      <c r="H78" s="34">
        <f t="shared" si="52"/>
        <v>0</v>
      </c>
      <c r="I78" s="32">
        <v>0</v>
      </c>
      <c r="J78" s="32">
        <v>0</v>
      </c>
      <c r="K78" s="34">
        <f t="shared" si="53"/>
        <v>0</v>
      </c>
      <c r="L78" s="32">
        <v>0</v>
      </c>
      <c r="M78" s="32">
        <v>0</v>
      </c>
      <c r="N78" s="34">
        <f t="shared" si="54"/>
        <v>0</v>
      </c>
      <c r="O78" s="32">
        <v>0</v>
      </c>
      <c r="P78" s="32">
        <v>0</v>
      </c>
      <c r="Q78" s="34">
        <f t="shared" si="55"/>
        <v>0</v>
      </c>
      <c r="R78" s="33"/>
      <c r="S78" s="33"/>
      <c r="T78" s="31">
        <f t="shared" si="56"/>
        <v>0</v>
      </c>
      <c r="U78" s="13"/>
      <c r="V78" s="13">
        <f t="shared" si="57"/>
        <v>0</v>
      </c>
      <c r="W78" s="13">
        <f t="shared" si="58"/>
        <v>0</v>
      </c>
      <c r="X78" s="13">
        <f t="shared" si="59"/>
        <v>0</v>
      </c>
      <c r="Y78" s="13">
        <f t="shared" si="60"/>
        <v>0</v>
      </c>
      <c r="Z78" s="41"/>
      <c r="AE78" s="12"/>
    </row>
    <row r="79" spans="1:31" s="40" customFormat="1" ht="28.2">
      <c r="A79" s="6"/>
      <c r="B79" s="21"/>
      <c r="C79" s="29" t="s">
        <v>12</v>
      </c>
      <c r="D79" s="28" t="s">
        <v>11</v>
      </c>
      <c r="E79" s="27" t="s">
        <v>10</v>
      </c>
      <c r="F79" s="24">
        <v>2182</v>
      </c>
      <c r="G79" s="24">
        <v>0</v>
      </c>
      <c r="H79" s="26">
        <f t="shared" si="52"/>
        <v>-2182</v>
      </c>
      <c r="I79" s="24">
        <v>207982</v>
      </c>
      <c r="J79" s="24">
        <v>0</v>
      </c>
      <c r="K79" s="26">
        <f t="shared" si="53"/>
        <v>-207982</v>
      </c>
      <c r="L79" s="24">
        <v>210164</v>
      </c>
      <c r="M79" s="24">
        <v>0</v>
      </c>
      <c r="N79" s="26">
        <f t="shared" si="54"/>
        <v>-210164</v>
      </c>
      <c r="O79" s="24">
        <v>208530</v>
      </c>
      <c r="P79" s="24">
        <v>0</v>
      </c>
      <c r="Q79" s="26">
        <f t="shared" si="55"/>
        <v>-208530</v>
      </c>
      <c r="R79" s="25">
        <v>1634</v>
      </c>
      <c r="S79" s="25">
        <v>0</v>
      </c>
      <c r="T79" s="23">
        <f t="shared" si="56"/>
        <v>-1634</v>
      </c>
      <c r="U79" s="44"/>
      <c r="V79" s="13">
        <f t="shared" si="57"/>
        <v>0</v>
      </c>
      <c r="W79" s="13">
        <f t="shared" si="58"/>
        <v>0</v>
      </c>
      <c r="X79" s="13">
        <f t="shared" si="59"/>
        <v>0</v>
      </c>
      <c r="Y79" s="13">
        <f t="shared" si="60"/>
        <v>0</v>
      </c>
      <c r="Z79" s="41"/>
      <c r="AE79" s="12"/>
    </row>
    <row r="80" spans="1:31" s="40" customFormat="1">
      <c r="A80" s="6"/>
      <c r="B80" s="21"/>
      <c r="C80" s="29"/>
      <c r="D80" s="28" t="s">
        <v>9</v>
      </c>
      <c r="E80" s="35" t="s">
        <v>0</v>
      </c>
      <c r="F80" s="32">
        <v>3913348.3499999652</v>
      </c>
      <c r="G80" s="32">
        <v>0</v>
      </c>
      <c r="H80" s="34">
        <f t="shared" si="52"/>
        <v>-3913348.3499999652</v>
      </c>
      <c r="I80" s="32">
        <v>373439872.80000001</v>
      </c>
      <c r="J80" s="32">
        <v>0</v>
      </c>
      <c r="K80" s="34">
        <f t="shared" si="53"/>
        <v>-373439872.80000001</v>
      </c>
      <c r="L80" s="32">
        <v>377353221.15000004</v>
      </c>
      <c r="M80" s="32">
        <v>0</v>
      </c>
      <c r="N80" s="34">
        <f t="shared" si="54"/>
        <v>-377353221.15000004</v>
      </c>
      <c r="O80" s="32">
        <v>375903255.45000005</v>
      </c>
      <c r="P80" s="32">
        <v>0</v>
      </c>
      <c r="Q80" s="34">
        <f t="shared" si="55"/>
        <v>-375903255.45000005</v>
      </c>
      <c r="R80" s="33">
        <v>1449965.7</v>
      </c>
      <c r="S80" s="33">
        <v>0</v>
      </c>
      <c r="T80" s="31">
        <f t="shared" si="56"/>
        <v>-1449965.7</v>
      </c>
      <c r="U80" s="13"/>
      <c r="V80" s="13">
        <f t="shared" si="57"/>
        <v>5.8673322200775146E-8</v>
      </c>
      <c r="W80" s="13">
        <f t="shared" si="58"/>
        <v>0</v>
      </c>
      <c r="X80" s="13">
        <f t="shared" si="59"/>
        <v>-1.1874362826347351E-8</v>
      </c>
      <c r="Y80" s="13">
        <f t="shared" si="60"/>
        <v>0</v>
      </c>
      <c r="Z80" s="41"/>
      <c r="AE80" s="12"/>
    </row>
    <row r="81" spans="1:31" s="45" customFormat="1" ht="28.2">
      <c r="A81" s="11"/>
      <c r="B81" s="30"/>
      <c r="C81" s="29" t="s">
        <v>8</v>
      </c>
      <c r="D81" s="28" t="s">
        <v>7</v>
      </c>
      <c r="E81" s="27" t="s">
        <v>6</v>
      </c>
      <c r="F81" s="24">
        <v>37</v>
      </c>
      <c r="G81" s="24">
        <v>0</v>
      </c>
      <c r="H81" s="26">
        <f t="shared" si="52"/>
        <v>-37</v>
      </c>
      <c r="I81" s="24">
        <v>2421</v>
      </c>
      <c r="J81" s="24">
        <v>0</v>
      </c>
      <c r="K81" s="26">
        <f t="shared" si="53"/>
        <v>-2421</v>
      </c>
      <c r="L81" s="24">
        <v>2458</v>
      </c>
      <c r="M81" s="24">
        <v>0</v>
      </c>
      <c r="N81" s="26">
        <f t="shared" si="54"/>
        <v>-2458</v>
      </c>
      <c r="O81" s="24">
        <v>2293</v>
      </c>
      <c r="P81" s="24">
        <v>0</v>
      </c>
      <c r="Q81" s="26">
        <f t="shared" si="55"/>
        <v>-2293</v>
      </c>
      <c r="R81" s="25">
        <v>165</v>
      </c>
      <c r="S81" s="25">
        <v>0</v>
      </c>
      <c r="T81" s="23">
        <f t="shared" si="56"/>
        <v>-165</v>
      </c>
      <c r="U81" s="44"/>
      <c r="V81" s="13">
        <f t="shared" si="57"/>
        <v>0</v>
      </c>
      <c r="W81" s="13">
        <f t="shared" si="58"/>
        <v>0</v>
      </c>
      <c r="X81" s="13">
        <f t="shared" si="59"/>
        <v>0</v>
      </c>
      <c r="Y81" s="13">
        <f t="shared" si="60"/>
        <v>0</v>
      </c>
      <c r="Z81" s="13"/>
      <c r="AE81" s="22"/>
    </row>
    <row r="82" spans="1:31" s="45" customFormat="1">
      <c r="A82" s="11"/>
      <c r="B82" s="30"/>
      <c r="C82" s="29"/>
      <c r="D82" s="28" t="s">
        <v>5</v>
      </c>
      <c r="E82" s="35" t="s">
        <v>0</v>
      </c>
      <c r="F82" s="32">
        <v>2027146.4199999641</v>
      </c>
      <c r="G82" s="32">
        <v>0</v>
      </c>
      <c r="H82" s="34">
        <f t="shared" si="52"/>
        <v>-2027146.4199999641</v>
      </c>
      <c r="I82" s="32">
        <v>153115820.07999998</v>
      </c>
      <c r="J82" s="32">
        <v>0</v>
      </c>
      <c r="K82" s="34">
        <f t="shared" si="53"/>
        <v>-153115820.07999998</v>
      </c>
      <c r="L82" s="32">
        <v>155142966.49999997</v>
      </c>
      <c r="M82" s="32">
        <v>0</v>
      </c>
      <c r="N82" s="34">
        <f t="shared" si="54"/>
        <v>-155142966.49999997</v>
      </c>
      <c r="O82" s="32">
        <v>123135467.29999997</v>
      </c>
      <c r="P82" s="32">
        <v>0</v>
      </c>
      <c r="Q82" s="34">
        <f t="shared" si="55"/>
        <v>-123135467.29999997</v>
      </c>
      <c r="R82" s="33">
        <v>32007499.199999999</v>
      </c>
      <c r="S82" s="33">
        <v>0</v>
      </c>
      <c r="T82" s="31">
        <f t="shared" si="56"/>
        <v>-32007499.199999999</v>
      </c>
      <c r="U82" s="13"/>
      <c r="V82" s="13">
        <f t="shared" si="57"/>
        <v>2.2817403078079224E-8</v>
      </c>
      <c r="W82" s="13">
        <f t="shared" si="58"/>
        <v>0</v>
      </c>
      <c r="X82" s="13">
        <f t="shared" si="59"/>
        <v>0</v>
      </c>
      <c r="Y82" s="13">
        <f t="shared" si="60"/>
        <v>0</v>
      </c>
      <c r="Z82" s="13"/>
      <c r="AE82" s="22"/>
    </row>
    <row r="83" spans="1:31" s="40" customFormat="1" ht="42">
      <c r="A83" s="6"/>
      <c r="B83" s="21"/>
      <c r="C83" s="29" t="s">
        <v>4</v>
      </c>
      <c r="D83" s="28" t="s">
        <v>3</v>
      </c>
      <c r="E83" s="27" t="s">
        <v>2</v>
      </c>
      <c r="F83" s="24">
        <v>8</v>
      </c>
      <c r="G83" s="24">
        <v>0</v>
      </c>
      <c r="H83" s="26">
        <f t="shared" si="52"/>
        <v>-8</v>
      </c>
      <c r="I83" s="24">
        <v>813</v>
      </c>
      <c r="J83" s="24">
        <v>0</v>
      </c>
      <c r="K83" s="26">
        <f t="shared" si="53"/>
        <v>-813</v>
      </c>
      <c r="L83" s="24">
        <v>821</v>
      </c>
      <c r="M83" s="24">
        <v>0</v>
      </c>
      <c r="N83" s="26">
        <f t="shared" si="54"/>
        <v>-821</v>
      </c>
      <c r="O83" s="24">
        <v>821</v>
      </c>
      <c r="P83" s="24">
        <v>0</v>
      </c>
      <c r="Q83" s="26">
        <f t="shared" si="55"/>
        <v>-821</v>
      </c>
      <c r="R83" s="25">
        <v>0</v>
      </c>
      <c r="S83" s="25">
        <v>0</v>
      </c>
      <c r="T83" s="23">
        <f t="shared" si="56"/>
        <v>0</v>
      </c>
      <c r="U83" s="44"/>
      <c r="V83" s="13">
        <f t="shared" si="57"/>
        <v>0</v>
      </c>
      <c r="W83" s="13">
        <f t="shared" si="58"/>
        <v>0</v>
      </c>
      <c r="X83" s="13">
        <f t="shared" si="59"/>
        <v>0</v>
      </c>
      <c r="Y83" s="13">
        <f t="shared" si="60"/>
        <v>0</v>
      </c>
      <c r="Z83" s="41"/>
      <c r="AE83" s="12"/>
    </row>
    <row r="84" spans="1:31" s="40" customFormat="1">
      <c r="A84" s="6"/>
      <c r="B84" s="21"/>
      <c r="C84" s="43"/>
      <c r="D84" s="42" t="s">
        <v>1</v>
      </c>
      <c r="E84" s="35" t="s">
        <v>0</v>
      </c>
      <c r="F84" s="32">
        <v>205912.70999999717</v>
      </c>
      <c r="G84" s="32">
        <v>0</v>
      </c>
      <c r="H84" s="34">
        <f t="shared" si="52"/>
        <v>-205912.70999999717</v>
      </c>
      <c r="I84" s="32">
        <v>22589617.59</v>
      </c>
      <c r="J84" s="32">
        <v>0</v>
      </c>
      <c r="K84" s="34">
        <f t="shared" si="53"/>
        <v>-22589617.59</v>
      </c>
      <c r="L84" s="32">
        <v>22795530.299999997</v>
      </c>
      <c r="M84" s="32">
        <v>0</v>
      </c>
      <c r="N84" s="34">
        <f t="shared" si="54"/>
        <v>-22795530.299999997</v>
      </c>
      <c r="O84" s="32">
        <v>22795530.299999997</v>
      </c>
      <c r="P84" s="32">
        <v>0</v>
      </c>
      <c r="Q84" s="34">
        <f t="shared" si="55"/>
        <v>-22795530.299999997</v>
      </c>
      <c r="R84" s="33">
        <v>0</v>
      </c>
      <c r="S84" s="33">
        <v>0</v>
      </c>
      <c r="T84" s="31">
        <f t="shared" si="56"/>
        <v>0</v>
      </c>
      <c r="U84" s="13"/>
      <c r="V84" s="13">
        <f t="shared" si="57"/>
        <v>0</v>
      </c>
      <c r="W84" s="13">
        <f t="shared" si="58"/>
        <v>0</v>
      </c>
      <c r="X84" s="13">
        <f t="shared" si="59"/>
        <v>0</v>
      </c>
      <c r="Y84" s="13">
        <f t="shared" si="60"/>
        <v>0</v>
      </c>
      <c r="Z84" s="41"/>
      <c r="AE84" s="12"/>
    </row>
    <row r="85" spans="1:31" ht="38.25" customHeight="1">
      <c r="A85" s="6" t="s">
        <v>28</v>
      </c>
      <c r="B85" s="46">
        <f>B76+1</f>
        <v>9</v>
      </c>
      <c r="C85" s="82" t="s">
        <v>27</v>
      </c>
      <c r="D85" s="83"/>
      <c r="E85" s="84"/>
      <c r="F85" s="38">
        <f t="shared" ref="F85:T85" si="61">F87+F89+F91+F93</f>
        <v>377790743.72999972</v>
      </c>
      <c r="G85" s="38">
        <f t="shared" si="61"/>
        <v>0</v>
      </c>
      <c r="H85" s="39">
        <f t="shared" si="61"/>
        <v>-377790743.72999972</v>
      </c>
      <c r="I85" s="38">
        <f t="shared" si="61"/>
        <v>535668455.67999989</v>
      </c>
      <c r="J85" s="38">
        <f t="shared" si="61"/>
        <v>0</v>
      </c>
      <c r="K85" s="39">
        <f t="shared" si="61"/>
        <v>-535668455.67999989</v>
      </c>
      <c r="L85" s="38">
        <f t="shared" si="61"/>
        <v>913459199.40999985</v>
      </c>
      <c r="M85" s="38">
        <f t="shared" si="61"/>
        <v>0</v>
      </c>
      <c r="N85" s="39">
        <f t="shared" si="61"/>
        <v>-913459199.40999985</v>
      </c>
      <c r="O85" s="37">
        <f t="shared" si="61"/>
        <v>876219995.40999985</v>
      </c>
      <c r="P85" s="37">
        <f t="shared" si="61"/>
        <v>0</v>
      </c>
      <c r="Q85" s="39">
        <f t="shared" si="61"/>
        <v>-876219995.40999985</v>
      </c>
      <c r="R85" s="38">
        <f t="shared" si="61"/>
        <v>37239204</v>
      </c>
      <c r="S85" s="37">
        <f t="shared" si="61"/>
        <v>0</v>
      </c>
      <c r="T85" s="36">
        <f t="shared" si="61"/>
        <v>-37239204</v>
      </c>
      <c r="V85" s="13">
        <f t="shared" si="57"/>
        <v>0</v>
      </c>
      <c r="W85" s="13">
        <f t="shared" si="58"/>
        <v>0</v>
      </c>
      <c r="X85" s="13">
        <f t="shared" si="59"/>
        <v>0</v>
      </c>
      <c r="Y85" s="13">
        <f t="shared" si="60"/>
        <v>0</v>
      </c>
      <c r="AE85" s="12"/>
    </row>
    <row r="86" spans="1:31" s="40" customFormat="1" ht="28.2">
      <c r="A86" s="6"/>
      <c r="B86" s="21"/>
      <c r="C86" s="29" t="s">
        <v>15</v>
      </c>
      <c r="D86" s="28">
        <v>1</v>
      </c>
      <c r="E86" s="27" t="s">
        <v>14</v>
      </c>
      <c r="F86" s="24">
        <v>0</v>
      </c>
      <c r="G86" s="24">
        <v>0</v>
      </c>
      <c r="H86" s="26">
        <f t="shared" ref="H86:H93" si="62">G86-F86</f>
        <v>0</v>
      </c>
      <c r="I86" s="24">
        <v>0</v>
      </c>
      <c r="J86" s="24">
        <v>0</v>
      </c>
      <c r="K86" s="26">
        <f t="shared" ref="K86:K93" si="63">J86-I86</f>
        <v>0</v>
      </c>
      <c r="L86" s="24">
        <v>0</v>
      </c>
      <c r="M86" s="24">
        <v>0</v>
      </c>
      <c r="N86" s="26">
        <f t="shared" ref="N86:N93" si="64">M86-L86</f>
        <v>0</v>
      </c>
      <c r="O86" s="24">
        <v>0</v>
      </c>
      <c r="P86" s="24">
        <v>0</v>
      </c>
      <c r="Q86" s="26">
        <f t="shared" ref="Q86:Q93" si="65">P86-O86</f>
        <v>0</v>
      </c>
      <c r="R86" s="25"/>
      <c r="S86" s="25"/>
      <c r="T86" s="23">
        <f t="shared" ref="T86:T93" si="66">S86-R86</f>
        <v>0</v>
      </c>
      <c r="U86" s="44"/>
      <c r="V86" s="13">
        <f t="shared" si="57"/>
        <v>0</v>
      </c>
      <c r="W86" s="13">
        <f t="shared" si="58"/>
        <v>0</v>
      </c>
      <c r="X86" s="13">
        <f t="shared" si="59"/>
        <v>0</v>
      </c>
      <c r="Y86" s="13">
        <f t="shared" si="60"/>
        <v>0</v>
      </c>
      <c r="Z86" s="41"/>
      <c r="AE86" s="12"/>
    </row>
    <row r="87" spans="1:31" s="40" customFormat="1">
      <c r="A87" s="6"/>
      <c r="B87" s="21"/>
      <c r="C87" s="29"/>
      <c r="D87" s="28" t="s">
        <v>13</v>
      </c>
      <c r="E87" s="27" t="s">
        <v>0</v>
      </c>
      <c r="F87" s="32">
        <v>0</v>
      </c>
      <c r="G87" s="32">
        <v>0</v>
      </c>
      <c r="H87" s="34">
        <f t="shared" si="62"/>
        <v>0</v>
      </c>
      <c r="I87" s="32">
        <v>0</v>
      </c>
      <c r="J87" s="32">
        <v>0</v>
      </c>
      <c r="K87" s="34">
        <f t="shared" si="63"/>
        <v>0</v>
      </c>
      <c r="L87" s="32">
        <v>0</v>
      </c>
      <c r="M87" s="32">
        <v>0</v>
      </c>
      <c r="N87" s="34">
        <f t="shared" si="64"/>
        <v>0</v>
      </c>
      <c r="O87" s="32">
        <v>0</v>
      </c>
      <c r="P87" s="32">
        <v>0</v>
      </c>
      <c r="Q87" s="34">
        <f t="shared" si="65"/>
        <v>0</v>
      </c>
      <c r="R87" s="33"/>
      <c r="S87" s="33"/>
      <c r="T87" s="31">
        <f t="shared" si="66"/>
        <v>0</v>
      </c>
      <c r="U87" s="13"/>
      <c r="V87" s="13">
        <f t="shared" si="57"/>
        <v>0</v>
      </c>
      <c r="W87" s="13">
        <f t="shared" si="58"/>
        <v>0</v>
      </c>
      <c r="X87" s="13">
        <f t="shared" si="59"/>
        <v>0</v>
      </c>
      <c r="Y87" s="13">
        <f t="shared" si="60"/>
        <v>0</v>
      </c>
      <c r="Z87" s="41"/>
      <c r="AE87" s="12"/>
    </row>
    <row r="88" spans="1:31" s="40" customFormat="1" ht="28.2">
      <c r="A88" s="6"/>
      <c r="B88" s="21"/>
      <c r="C88" s="29" t="s">
        <v>12</v>
      </c>
      <c r="D88" s="28" t="s">
        <v>11</v>
      </c>
      <c r="E88" s="27" t="s">
        <v>10</v>
      </c>
      <c r="F88" s="24">
        <v>151041</v>
      </c>
      <c r="G88" s="24">
        <v>0</v>
      </c>
      <c r="H88" s="26">
        <f t="shared" si="62"/>
        <v>-151041</v>
      </c>
      <c r="I88" s="24">
        <v>230863</v>
      </c>
      <c r="J88" s="24">
        <v>0</v>
      </c>
      <c r="K88" s="26">
        <f t="shared" si="63"/>
        <v>-230863</v>
      </c>
      <c r="L88" s="24">
        <v>381904</v>
      </c>
      <c r="M88" s="24">
        <v>0</v>
      </c>
      <c r="N88" s="26">
        <f t="shared" si="64"/>
        <v>-381904</v>
      </c>
      <c r="O88" s="24">
        <v>362554</v>
      </c>
      <c r="P88" s="24">
        <v>0</v>
      </c>
      <c r="Q88" s="26">
        <f t="shared" si="65"/>
        <v>-362554</v>
      </c>
      <c r="R88" s="25">
        <v>19350</v>
      </c>
      <c r="S88" s="25">
        <v>0</v>
      </c>
      <c r="T88" s="23">
        <f t="shared" si="66"/>
        <v>-19350</v>
      </c>
      <c r="U88" s="44"/>
      <c r="V88" s="13">
        <f t="shared" si="57"/>
        <v>0</v>
      </c>
      <c r="W88" s="13">
        <f t="shared" si="58"/>
        <v>0</v>
      </c>
      <c r="X88" s="13">
        <f t="shared" si="59"/>
        <v>0</v>
      </c>
      <c r="Y88" s="13">
        <f t="shared" si="60"/>
        <v>0</v>
      </c>
      <c r="Z88" s="41"/>
      <c r="AE88" s="12"/>
    </row>
    <row r="89" spans="1:31" s="45" customFormat="1">
      <c r="A89" s="11"/>
      <c r="B89" s="30"/>
      <c r="C89" s="29"/>
      <c r="D89" s="28" t="s">
        <v>9</v>
      </c>
      <c r="E89" s="35" t="s">
        <v>0</v>
      </c>
      <c r="F89" s="32">
        <v>212770211.27999982</v>
      </c>
      <c r="G89" s="32">
        <v>0</v>
      </c>
      <c r="H89" s="34">
        <f t="shared" si="62"/>
        <v>-212770211.27999982</v>
      </c>
      <c r="I89" s="32">
        <v>324342851.67999995</v>
      </c>
      <c r="J89" s="32">
        <v>0</v>
      </c>
      <c r="K89" s="34">
        <f t="shared" si="63"/>
        <v>-324342851.67999995</v>
      </c>
      <c r="L89" s="32">
        <v>537113062.95999992</v>
      </c>
      <c r="M89" s="32">
        <v>0</v>
      </c>
      <c r="N89" s="34">
        <f t="shared" si="64"/>
        <v>-537113062.95999992</v>
      </c>
      <c r="O89" s="32">
        <v>520016370.45999992</v>
      </c>
      <c r="P89" s="32">
        <v>0</v>
      </c>
      <c r="Q89" s="34">
        <f t="shared" si="65"/>
        <v>-520016370.45999992</v>
      </c>
      <c r="R89" s="33">
        <v>17096692.5</v>
      </c>
      <c r="S89" s="33">
        <v>0</v>
      </c>
      <c r="T89" s="31">
        <f t="shared" si="66"/>
        <v>-17096692.5</v>
      </c>
      <c r="U89" s="13"/>
      <c r="V89" s="13">
        <f t="shared" si="57"/>
        <v>0</v>
      </c>
      <c r="W89" s="13">
        <f t="shared" si="58"/>
        <v>0</v>
      </c>
      <c r="X89" s="13">
        <f t="shared" si="59"/>
        <v>0</v>
      </c>
      <c r="Y89" s="13">
        <f t="shared" si="60"/>
        <v>0</v>
      </c>
      <c r="Z89" s="13"/>
      <c r="AE89" s="22"/>
    </row>
    <row r="90" spans="1:31" s="45" customFormat="1" ht="28.2">
      <c r="A90" s="11"/>
      <c r="B90" s="30"/>
      <c r="C90" s="29" t="s">
        <v>8</v>
      </c>
      <c r="D90" s="28" t="s">
        <v>7</v>
      </c>
      <c r="E90" s="27" t="s">
        <v>6</v>
      </c>
      <c r="F90" s="24">
        <v>2194</v>
      </c>
      <c r="G90" s="24">
        <v>0</v>
      </c>
      <c r="H90" s="26">
        <f t="shared" si="62"/>
        <v>-2194</v>
      </c>
      <c r="I90" s="24">
        <v>2913</v>
      </c>
      <c r="J90" s="24">
        <v>0</v>
      </c>
      <c r="K90" s="26">
        <f t="shared" si="63"/>
        <v>-2913</v>
      </c>
      <c r="L90" s="24">
        <v>5107</v>
      </c>
      <c r="M90" s="24">
        <v>0</v>
      </c>
      <c r="N90" s="26">
        <f t="shared" si="64"/>
        <v>-5107</v>
      </c>
      <c r="O90" s="24">
        <v>5058</v>
      </c>
      <c r="P90" s="24">
        <v>0</v>
      </c>
      <c r="Q90" s="26">
        <f t="shared" si="65"/>
        <v>-5058</v>
      </c>
      <c r="R90" s="25">
        <v>49</v>
      </c>
      <c r="S90" s="25">
        <v>0</v>
      </c>
      <c r="T90" s="23">
        <f t="shared" si="66"/>
        <v>-49</v>
      </c>
      <c r="U90" s="44"/>
      <c r="V90" s="13">
        <f t="shared" si="57"/>
        <v>0</v>
      </c>
      <c r="W90" s="13">
        <f t="shared" si="58"/>
        <v>0</v>
      </c>
      <c r="X90" s="13">
        <f t="shared" si="59"/>
        <v>0</v>
      </c>
      <c r="Y90" s="13">
        <f t="shared" si="60"/>
        <v>0</v>
      </c>
      <c r="Z90" s="13"/>
      <c r="AE90" s="22"/>
    </row>
    <row r="91" spans="1:31" s="45" customFormat="1">
      <c r="A91" s="11"/>
      <c r="B91" s="30"/>
      <c r="C91" s="29"/>
      <c r="D91" s="28" t="s">
        <v>5</v>
      </c>
      <c r="E91" s="35" t="s">
        <v>0</v>
      </c>
      <c r="F91" s="32">
        <v>141742443.35999992</v>
      </c>
      <c r="G91" s="32">
        <v>0</v>
      </c>
      <c r="H91" s="34">
        <f t="shared" si="62"/>
        <v>-141742443.35999992</v>
      </c>
      <c r="I91" s="32">
        <v>177506418.28999999</v>
      </c>
      <c r="J91" s="32">
        <v>0</v>
      </c>
      <c r="K91" s="34">
        <f t="shared" si="63"/>
        <v>-177506418.28999999</v>
      </c>
      <c r="L91" s="32">
        <v>319248861.64999992</v>
      </c>
      <c r="M91" s="32">
        <v>0</v>
      </c>
      <c r="N91" s="34">
        <f t="shared" si="64"/>
        <v>-319248861.64999992</v>
      </c>
      <c r="O91" s="32">
        <v>299106350.14999992</v>
      </c>
      <c r="P91" s="32">
        <v>0</v>
      </c>
      <c r="Q91" s="34">
        <f t="shared" si="65"/>
        <v>-299106350.14999992</v>
      </c>
      <c r="R91" s="33">
        <v>20142511.5</v>
      </c>
      <c r="S91" s="33">
        <v>0</v>
      </c>
      <c r="T91" s="31">
        <f t="shared" si="66"/>
        <v>-20142511.5</v>
      </c>
      <c r="U91" s="13"/>
      <c r="V91" s="13">
        <f t="shared" si="57"/>
        <v>0</v>
      </c>
      <c r="W91" s="13">
        <f t="shared" si="58"/>
        <v>0</v>
      </c>
      <c r="X91" s="13">
        <f t="shared" si="59"/>
        <v>0</v>
      </c>
      <c r="Y91" s="13">
        <f t="shared" si="60"/>
        <v>0</v>
      </c>
      <c r="Z91" s="13"/>
      <c r="AE91" s="22"/>
    </row>
    <row r="92" spans="1:31" s="40" customFormat="1" ht="42">
      <c r="A92" s="6"/>
      <c r="B92" s="21"/>
      <c r="C92" s="29" t="s">
        <v>4</v>
      </c>
      <c r="D92" s="28" t="s">
        <v>3</v>
      </c>
      <c r="E92" s="27" t="s">
        <v>2</v>
      </c>
      <c r="F92" s="24">
        <v>734</v>
      </c>
      <c r="G92" s="24">
        <v>0</v>
      </c>
      <c r="H92" s="26">
        <f t="shared" si="62"/>
        <v>-734</v>
      </c>
      <c r="I92" s="24">
        <v>1066</v>
      </c>
      <c r="J92" s="24">
        <v>0</v>
      </c>
      <c r="K92" s="26">
        <f t="shared" si="63"/>
        <v>-1066</v>
      </c>
      <c r="L92" s="24">
        <v>1800</v>
      </c>
      <c r="M92" s="24">
        <v>0</v>
      </c>
      <c r="N92" s="26">
        <f t="shared" si="64"/>
        <v>-1800</v>
      </c>
      <c r="O92" s="24">
        <v>1800</v>
      </c>
      <c r="P92" s="24">
        <v>0</v>
      </c>
      <c r="Q92" s="26">
        <f t="shared" si="65"/>
        <v>-1800</v>
      </c>
      <c r="R92" s="25">
        <v>0</v>
      </c>
      <c r="S92" s="25">
        <v>0</v>
      </c>
      <c r="T92" s="23">
        <f t="shared" si="66"/>
        <v>0</v>
      </c>
      <c r="U92" s="44"/>
      <c r="V92" s="13">
        <f t="shared" si="57"/>
        <v>0</v>
      </c>
      <c r="W92" s="13">
        <f t="shared" si="58"/>
        <v>0</v>
      </c>
      <c r="X92" s="13">
        <f t="shared" si="59"/>
        <v>0</v>
      </c>
      <c r="Y92" s="13">
        <f t="shared" si="60"/>
        <v>0</v>
      </c>
      <c r="Z92" s="41"/>
      <c r="AE92" s="12"/>
    </row>
    <row r="93" spans="1:31" s="40" customFormat="1">
      <c r="A93" s="6"/>
      <c r="B93" s="21"/>
      <c r="C93" s="43"/>
      <c r="D93" s="42" t="s">
        <v>1</v>
      </c>
      <c r="E93" s="35" t="s">
        <v>0</v>
      </c>
      <c r="F93" s="32">
        <v>23278089.089999989</v>
      </c>
      <c r="G93" s="32">
        <v>0</v>
      </c>
      <c r="H93" s="34">
        <f t="shared" si="62"/>
        <v>-23278089.089999989</v>
      </c>
      <c r="I93" s="32">
        <v>33819185.710000001</v>
      </c>
      <c r="J93" s="32">
        <v>0</v>
      </c>
      <c r="K93" s="34">
        <f t="shared" si="63"/>
        <v>-33819185.710000001</v>
      </c>
      <c r="L93" s="32">
        <v>57097274.79999999</v>
      </c>
      <c r="M93" s="32">
        <v>0</v>
      </c>
      <c r="N93" s="34">
        <f t="shared" si="64"/>
        <v>-57097274.79999999</v>
      </c>
      <c r="O93" s="32">
        <v>57097274.79999999</v>
      </c>
      <c r="P93" s="32">
        <v>0</v>
      </c>
      <c r="Q93" s="34">
        <f t="shared" si="65"/>
        <v>-57097274.79999999</v>
      </c>
      <c r="R93" s="33">
        <v>0</v>
      </c>
      <c r="S93" s="33">
        <v>0</v>
      </c>
      <c r="T93" s="31">
        <f t="shared" si="66"/>
        <v>0</v>
      </c>
      <c r="U93" s="13"/>
      <c r="V93" s="13">
        <f t="shared" si="57"/>
        <v>0</v>
      </c>
      <c r="W93" s="13">
        <f t="shared" si="58"/>
        <v>0</v>
      </c>
      <c r="X93" s="13">
        <f t="shared" si="59"/>
        <v>0</v>
      </c>
      <c r="Y93" s="13">
        <f t="shared" si="60"/>
        <v>0</v>
      </c>
      <c r="Z93" s="41"/>
      <c r="AE93" s="12"/>
    </row>
    <row r="94" spans="1:31" ht="38.25" hidden="1" customHeight="1">
      <c r="A94" s="6" t="s">
        <v>26</v>
      </c>
      <c r="B94" s="46">
        <f>B85+1</f>
        <v>10</v>
      </c>
      <c r="C94" s="82" t="s">
        <v>25</v>
      </c>
      <c r="D94" s="83"/>
      <c r="E94" s="84"/>
      <c r="F94" s="38">
        <f t="shared" ref="F94:T94" si="67">F96+F98+F100+F102</f>
        <v>0</v>
      </c>
      <c r="G94" s="38">
        <f t="shared" si="67"/>
        <v>0</v>
      </c>
      <c r="H94" s="39">
        <f t="shared" si="67"/>
        <v>0</v>
      </c>
      <c r="I94" s="38">
        <f t="shared" si="67"/>
        <v>0</v>
      </c>
      <c r="J94" s="38">
        <f t="shared" si="67"/>
        <v>0</v>
      </c>
      <c r="K94" s="39">
        <f t="shared" si="67"/>
        <v>0</v>
      </c>
      <c r="L94" s="38">
        <f t="shared" si="67"/>
        <v>0</v>
      </c>
      <c r="M94" s="38">
        <f t="shared" si="67"/>
        <v>0</v>
      </c>
      <c r="N94" s="39">
        <f t="shared" si="67"/>
        <v>0</v>
      </c>
      <c r="O94" s="37">
        <f t="shared" si="67"/>
        <v>0</v>
      </c>
      <c r="P94" s="37">
        <f t="shared" si="67"/>
        <v>0</v>
      </c>
      <c r="Q94" s="39">
        <f t="shared" si="67"/>
        <v>0</v>
      </c>
      <c r="R94" s="38">
        <f t="shared" si="67"/>
        <v>0</v>
      </c>
      <c r="S94" s="37">
        <f t="shared" si="67"/>
        <v>0</v>
      </c>
      <c r="T94" s="36">
        <f t="shared" si="67"/>
        <v>0</v>
      </c>
      <c r="V94" s="13">
        <f t="shared" si="57"/>
        <v>0</v>
      </c>
      <c r="W94" s="13">
        <f t="shared" si="58"/>
        <v>0</v>
      </c>
      <c r="X94" s="13">
        <f t="shared" si="59"/>
        <v>0</v>
      </c>
      <c r="Y94" s="13">
        <f t="shared" si="60"/>
        <v>0</v>
      </c>
      <c r="AE94" s="12"/>
    </row>
    <row r="95" spans="1:31" s="40" customFormat="1" ht="28.2" hidden="1">
      <c r="A95" s="6"/>
      <c r="B95" s="21"/>
      <c r="C95" s="29" t="s">
        <v>15</v>
      </c>
      <c r="D95" s="28">
        <v>1</v>
      </c>
      <c r="E95" s="27" t="s">
        <v>14</v>
      </c>
      <c r="F95" s="24">
        <v>0</v>
      </c>
      <c r="G95" s="24">
        <v>0</v>
      </c>
      <c r="H95" s="26">
        <f t="shared" ref="H95:H102" si="68">G95-F95</f>
        <v>0</v>
      </c>
      <c r="I95" s="24">
        <v>0</v>
      </c>
      <c r="J95" s="24">
        <v>0</v>
      </c>
      <c r="K95" s="26">
        <f t="shared" ref="K95:K102" si="69">J95-I95</f>
        <v>0</v>
      </c>
      <c r="L95" s="24">
        <v>0</v>
      </c>
      <c r="M95" s="24">
        <v>0</v>
      </c>
      <c r="N95" s="26">
        <f t="shared" ref="N95:N102" si="70">M95-L95</f>
        <v>0</v>
      </c>
      <c r="O95" s="24">
        <v>0</v>
      </c>
      <c r="P95" s="24">
        <v>0</v>
      </c>
      <c r="Q95" s="26">
        <f t="shared" ref="Q95:Q102" si="71">P95-O95</f>
        <v>0</v>
      </c>
      <c r="R95" s="25"/>
      <c r="S95" s="25"/>
      <c r="T95" s="23">
        <f t="shared" ref="T95:T102" si="72">S95-R95</f>
        <v>0</v>
      </c>
      <c r="U95" s="44"/>
      <c r="V95" s="13">
        <f t="shared" si="57"/>
        <v>0</v>
      </c>
      <c r="W95" s="13">
        <f t="shared" si="58"/>
        <v>0</v>
      </c>
      <c r="X95" s="13">
        <f t="shared" si="59"/>
        <v>0</v>
      </c>
      <c r="Y95" s="13">
        <f t="shared" si="60"/>
        <v>0</v>
      </c>
      <c r="Z95" s="41"/>
      <c r="AE95" s="12"/>
    </row>
    <row r="96" spans="1:31" s="40" customFormat="1" hidden="1">
      <c r="A96" s="6"/>
      <c r="B96" s="21"/>
      <c r="C96" s="29"/>
      <c r="D96" s="28" t="s">
        <v>13</v>
      </c>
      <c r="E96" s="27" t="s">
        <v>0</v>
      </c>
      <c r="F96" s="32">
        <v>0</v>
      </c>
      <c r="G96" s="32">
        <v>0</v>
      </c>
      <c r="H96" s="34">
        <f t="shared" si="68"/>
        <v>0</v>
      </c>
      <c r="I96" s="32">
        <v>0</v>
      </c>
      <c r="J96" s="32">
        <v>0</v>
      </c>
      <c r="K96" s="34">
        <f t="shared" si="69"/>
        <v>0</v>
      </c>
      <c r="L96" s="32">
        <v>0</v>
      </c>
      <c r="M96" s="32">
        <v>0</v>
      </c>
      <c r="N96" s="34">
        <f t="shared" si="70"/>
        <v>0</v>
      </c>
      <c r="O96" s="32">
        <v>0</v>
      </c>
      <c r="P96" s="32">
        <v>0</v>
      </c>
      <c r="Q96" s="34">
        <f t="shared" si="71"/>
        <v>0</v>
      </c>
      <c r="R96" s="33"/>
      <c r="S96" s="33"/>
      <c r="T96" s="31">
        <f t="shared" si="72"/>
        <v>0</v>
      </c>
      <c r="U96" s="13"/>
      <c r="V96" s="13">
        <f t="shared" si="57"/>
        <v>0</v>
      </c>
      <c r="W96" s="13">
        <f t="shared" si="58"/>
        <v>0</v>
      </c>
      <c r="X96" s="13">
        <f t="shared" si="59"/>
        <v>0</v>
      </c>
      <c r="Y96" s="13">
        <f t="shared" si="60"/>
        <v>0</v>
      </c>
      <c r="Z96" s="41"/>
      <c r="AE96" s="12"/>
    </row>
    <row r="97" spans="1:31" s="40" customFormat="1" ht="28.2" hidden="1">
      <c r="A97" s="6"/>
      <c r="B97" s="21"/>
      <c r="C97" s="29" t="s">
        <v>12</v>
      </c>
      <c r="D97" s="28" t="s">
        <v>11</v>
      </c>
      <c r="E97" s="27" t="s">
        <v>10</v>
      </c>
      <c r="F97" s="24">
        <v>0</v>
      </c>
      <c r="G97" s="24">
        <v>0</v>
      </c>
      <c r="H97" s="26">
        <f t="shared" si="68"/>
        <v>0</v>
      </c>
      <c r="I97" s="24">
        <v>0</v>
      </c>
      <c r="J97" s="24">
        <v>0</v>
      </c>
      <c r="K97" s="26">
        <f t="shared" si="69"/>
        <v>0</v>
      </c>
      <c r="L97" s="24">
        <v>0</v>
      </c>
      <c r="M97" s="24">
        <v>0</v>
      </c>
      <c r="N97" s="26">
        <f t="shared" si="70"/>
        <v>0</v>
      </c>
      <c r="O97" s="24">
        <v>0</v>
      </c>
      <c r="P97" s="24">
        <v>0</v>
      </c>
      <c r="Q97" s="26">
        <f t="shared" si="71"/>
        <v>0</v>
      </c>
      <c r="R97" s="25">
        <v>0</v>
      </c>
      <c r="S97" s="25">
        <v>0</v>
      </c>
      <c r="T97" s="23">
        <f t="shared" si="72"/>
        <v>0</v>
      </c>
      <c r="U97" s="44"/>
      <c r="V97" s="13">
        <f t="shared" si="57"/>
        <v>0</v>
      </c>
      <c r="W97" s="13">
        <f t="shared" si="58"/>
        <v>0</v>
      </c>
      <c r="X97" s="13">
        <f t="shared" si="59"/>
        <v>0</v>
      </c>
      <c r="Y97" s="13">
        <f t="shared" si="60"/>
        <v>0</v>
      </c>
      <c r="Z97" s="41"/>
      <c r="AE97" s="12"/>
    </row>
    <row r="98" spans="1:31" s="45" customFormat="1" hidden="1">
      <c r="A98" s="11"/>
      <c r="B98" s="30"/>
      <c r="C98" s="29"/>
      <c r="D98" s="28" t="s">
        <v>9</v>
      </c>
      <c r="E98" s="35" t="s">
        <v>0</v>
      </c>
      <c r="F98" s="32">
        <v>0</v>
      </c>
      <c r="G98" s="32">
        <v>0</v>
      </c>
      <c r="H98" s="34">
        <f t="shared" si="68"/>
        <v>0</v>
      </c>
      <c r="I98" s="32">
        <v>0</v>
      </c>
      <c r="J98" s="32">
        <v>0</v>
      </c>
      <c r="K98" s="34">
        <f t="shared" si="69"/>
        <v>0</v>
      </c>
      <c r="L98" s="32">
        <v>0</v>
      </c>
      <c r="M98" s="32">
        <v>0</v>
      </c>
      <c r="N98" s="34">
        <f t="shared" si="70"/>
        <v>0</v>
      </c>
      <c r="O98" s="32">
        <v>0</v>
      </c>
      <c r="P98" s="32">
        <v>0</v>
      </c>
      <c r="Q98" s="34">
        <f t="shared" si="71"/>
        <v>0</v>
      </c>
      <c r="R98" s="33">
        <v>0</v>
      </c>
      <c r="S98" s="33">
        <v>0</v>
      </c>
      <c r="T98" s="31">
        <f t="shared" si="72"/>
        <v>0</v>
      </c>
      <c r="U98" s="13"/>
      <c r="V98" s="13">
        <f t="shared" si="57"/>
        <v>0</v>
      </c>
      <c r="W98" s="13">
        <f t="shared" si="58"/>
        <v>0</v>
      </c>
      <c r="X98" s="13">
        <f t="shared" si="59"/>
        <v>0</v>
      </c>
      <c r="Y98" s="13">
        <f t="shared" si="60"/>
        <v>0</v>
      </c>
      <c r="Z98" s="13"/>
      <c r="AE98" s="22"/>
    </row>
    <row r="99" spans="1:31" s="45" customFormat="1" ht="28.2" hidden="1">
      <c r="A99" s="11"/>
      <c r="B99" s="30"/>
      <c r="C99" s="29" t="s">
        <v>8</v>
      </c>
      <c r="D99" s="28" t="s">
        <v>7</v>
      </c>
      <c r="E99" s="27" t="s">
        <v>6</v>
      </c>
      <c r="F99" s="24">
        <v>0</v>
      </c>
      <c r="G99" s="24">
        <v>0</v>
      </c>
      <c r="H99" s="26">
        <f t="shared" si="68"/>
        <v>0</v>
      </c>
      <c r="I99" s="24">
        <v>0</v>
      </c>
      <c r="J99" s="24">
        <v>0</v>
      </c>
      <c r="K99" s="26">
        <f t="shared" si="69"/>
        <v>0</v>
      </c>
      <c r="L99" s="24">
        <v>0</v>
      </c>
      <c r="M99" s="24">
        <v>0</v>
      </c>
      <c r="N99" s="26">
        <f t="shared" si="70"/>
        <v>0</v>
      </c>
      <c r="O99" s="24">
        <v>0</v>
      </c>
      <c r="P99" s="24">
        <v>0</v>
      </c>
      <c r="Q99" s="26">
        <f t="shared" si="71"/>
        <v>0</v>
      </c>
      <c r="R99" s="25">
        <v>0</v>
      </c>
      <c r="S99" s="25">
        <v>0</v>
      </c>
      <c r="T99" s="23">
        <f t="shared" si="72"/>
        <v>0</v>
      </c>
      <c r="U99" s="44"/>
      <c r="V99" s="13">
        <f t="shared" si="57"/>
        <v>0</v>
      </c>
      <c r="W99" s="13">
        <f t="shared" si="58"/>
        <v>0</v>
      </c>
      <c r="X99" s="13">
        <f t="shared" si="59"/>
        <v>0</v>
      </c>
      <c r="Y99" s="13">
        <f t="shared" si="60"/>
        <v>0</v>
      </c>
      <c r="Z99" s="13"/>
      <c r="AE99" s="22"/>
    </row>
    <row r="100" spans="1:31" s="45" customFormat="1" hidden="1">
      <c r="A100" s="11"/>
      <c r="B100" s="30"/>
      <c r="C100" s="29"/>
      <c r="D100" s="28" t="s">
        <v>5</v>
      </c>
      <c r="E100" s="35" t="s">
        <v>0</v>
      </c>
      <c r="F100" s="32">
        <v>0</v>
      </c>
      <c r="G100" s="32">
        <v>0</v>
      </c>
      <c r="H100" s="34">
        <f t="shared" si="68"/>
        <v>0</v>
      </c>
      <c r="I100" s="32">
        <v>0</v>
      </c>
      <c r="J100" s="32">
        <v>0</v>
      </c>
      <c r="K100" s="34">
        <f t="shared" si="69"/>
        <v>0</v>
      </c>
      <c r="L100" s="32">
        <v>0</v>
      </c>
      <c r="M100" s="32">
        <v>0</v>
      </c>
      <c r="N100" s="34">
        <f t="shared" si="70"/>
        <v>0</v>
      </c>
      <c r="O100" s="32">
        <v>0</v>
      </c>
      <c r="P100" s="32">
        <v>0</v>
      </c>
      <c r="Q100" s="34">
        <f t="shared" si="71"/>
        <v>0</v>
      </c>
      <c r="R100" s="33">
        <v>0</v>
      </c>
      <c r="S100" s="33">
        <v>0</v>
      </c>
      <c r="T100" s="31">
        <f t="shared" si="72"/>
        <v>0</v>
      </c>
      <c r="U100" s="13"/>
      <c r="V100" s="13">
        <f t="shared" si="57"/>
        <v>0</v>
      </c>
      <c r="W100" s="13">
        <f t="shared" si="58"/>
        <v>0</v>
      </c>
      <c r="X100" s="13">
        <f t="shared" si="59"/>
        <v>0</v>
      </c>
      <c r="Y100" s="13">
        <f t="shared" si="60"/>
        <v>0</v>
      </c>
      <c r="Z100" s="13"/>
      <c r="AE100" s="22"/>
    </row>
    <row r="101" spans="1:31" s="40" customFormat="1" ht="42" hidden="1">
      <c r="A101" s="6"/>
      <c r="B101" s="21"/>
      <c r="C101" s="29" t="s">
        <v>4</v>
      </c>
      <c r="D101" s="28" t="s">
        <v>3</v>
      </c>
      <c r="E101" s="27" t="s">
        <v>2</v>
      </c>
      <c r="F101" s="24">
        <v>0</v>
      </c>
      <c r="G101" s="24">
        <v>0</v>
      </c>
      <c r="H101" s="26">
        <f t="shared" si="68"/>
        <v>0</v>
      </c>
      <c r="I101" s="24">
        <v>0</v>
      </c>
      <c r="J101" s="24">
        <v>0</v>
      </c>
      <c r="K101" s="26">
        <f t="shared" si="69"/>
        <v>0</v>
      </c>
      <c r="L101" s="24">
        <v>0</v>
      </c>
      <c r="M101" s="24">
        <v>0</v>
      </c>
      <c r="N101" s="26">
        <f t="shared" si="70"/>
        <v>0</v>
      </c>
      <c r="O101" s="24">
        <v>0</v>
      </c>
      <c r="P101" s="24">
        <v>0</v>
      </c>
      <c r="Q101" s="26">
        <f t="shared" si="71"/>
        <v>0</v>
      </c>
      <c r="R101" s="25">
        <v>0</v>
      </c>
      <c r="S101" s="25">
        <v>0</v>
      </c>
      <c r="T101" s="23">
        <f t="shared" si="72"/>
        <v>0</v>
      </c>
      <c r="U101" s="44"/>
      <c r="V101" s="13">
        <f t="shared" si="57"/>
        <v>0</v>
      </c>
      <c r="W101" s="13">
        <f t="shared" si="58"/>
        <v>0</v>
      </c>
      <c r="X101" s="13">
        <f t="shared" si="59"/>
        <v>0</v>
      </c>
      <c r="Y101" s="13">
        <f t="shared" si="60"/>
        <v>0</v>
      </c>
      <c r="Z101" s="41"/>
      <c r="AE101" s="12"/>
    </row>
    <row r="102" spans="1:31" s="40" customFormat="1" hidden="1">
      <c r="A102" s="6"/>
      <c r="B102" s="21"/>
      <c r="C102" s="43"/>
      <c r="D102" s="42" t="s">
        <v>1</v>
      </c>
      <c r="E102" s="35" t="s">
        <v>0</v>
      </c>
      <c r="F102" s="32">
        <v>0</v>
      </c>
      <c r="G102" s="32">
        <v>0</v>
      </c>
      <c r="H102" s="34">
        <f t="shared" si="68"/>
        <v>0</v>
      </c>
      <c r="I102" s="32">
        <v>0</v>
      </c>
      <c r="J102" s="32">
        <v>0</v>
      </c>
      <c r="K102" s="34">
        <f t="shared" si="69"/>
        <v>0</v>
      </c>
      <c r="L102" s="32">
        <v>0</v>
      </c>
      <c r="M102" s="32">
        <v>0</v>
      </c>
      <c r="N102" s="34">
        <f t="shared" si="70"/>
        <v>0</v>
      </c>
      <c r="O102" s="32">
        <v>0</v>
      </c>
      <c r="P102" s="32">
        <v>0</v>
      </c>
      <c r="Q102" s="34">
        <f t="shared" si="71"/>
        <v>0</v>
      </c>
      <c r="R102" s="33">
        <v>0</v>
      </c>
      <c r="S102" s="33">
        <v>0</v>
      </c>
      <c r="T102" s="31">
        <f t="shared" si="72"/>
        <v>0</v>
      </c>
      <c r="U102" s="13"/>
      <c r="V102" s="13">
        <f t="shared" si="57"/>
        <v>0</v>
      </c>
      <c r="W102" s="13">
        <f t="shared" si="58"/>
        <v>0</v>
      </c>
      <c r="X102" s="13">
        <f t="shared" si="59"/>
        <v>0</v>
      </c>
      <c r="Y102" s="13">
        <f t="shared" si="60"/>
        <v>0</v>
      </c>
      <c r="Z102" s="41"/>
      <c r="AE102" s="12"/>
    </row>
    <row r="103" spans="1:31" ht="38.25" hidden="1" customHeight="1">
      <c r="A103" s="6" t="s">
        <v>24</v>
      </c>
      <c r="B103" s="46">
        <f>B94+1</f>
        <v>11</v>
      </c>
      <c r="C103" s="82" t="s">
        <v>23</v>
      </c>
      <c r="D103" s="83"/>
      <c r="E103" s="84"/>
      <c r="F103" s="38">
        <f t="shared" ref="F103:T103" si="73">F105+F107+F109+F111</f>
        <v>0</v>
      </c>
      <c r="G103" s="38">
        <f t="shared" si="73"/>
        <v>0</v>
      </c>
      <c r="H103" s="39">
        <f t="shared" si="73"/>
        <v>0</v>
      </c>
      <c r="I103" s="38">
        <f t="shared" si="73"/>
        <v>0</v>
      </c>
      <c r="J103" s="38">
        <f t="shared" si="73"/>
        <v>0</v>
      </c>
      <c r="K103" s="39">
        <f t="shared" si="73"/>
        <v>0</v>
      </c>
      <c r="L103" s="38">
        <f t="shared" si="73"/>
        <v>0</v>
      </c>
      <c r="M103" s="38">
        <f t="shared" si="73"/>
        <v>0</v>
      </c>
      <c r="N103" s="39">
        <f t="shared" si="73"/>
        <v>0</v>
      </c>
      <c r="O103" s="37">
        <f t="shared" si="73"/>
        <v>0</v>
      </c>
      <c r="P103" s="37">
        <f t="shared" si="73"/>
        <v>0</v>
      </c>
      <c r="Q103" s="39">
        <f t="shared" si="73"/>
        <v>0</v>
      </c>
      <c r="R103" s="38">
        <f t="shared" si="73"/>
        <v>0</v>
      </c>
      <c r="S103" s="37">
        <f t="shared" si="73"/>
        <v>0</v>
      </c>
      <c r="T103" s="36">
        <f t="shared" si="73"/>
        <v>0</v>
      </c>
      <c r="V103" s="13">
        <f t="shared" si="57"/>
        <v>0</v>
      </c>
      <c r="W103" s="13">
        <f t="shared" si="58"/>
        <v>0</v>
      </c>
      <c r="X103" s="13">
        <f t="shared" si="59"/>
        <v>0</v>
      </c>
      <c r="Y103" s="13">
        <f t="shared" si="60"/>
        <v>0</v>
      </c>
      <c r="AE103" s="12"/>
    </row>
    <row r="104" spans="1:31" s="40" customFormat="1" ht="28.2" hidden="1">
      <c r="A104" s="6"/>
      <c r="B104" s="21"/>
      <c r="C104" s="29" t="s">
        <v>15</v>
      </c>
      <c r="D104" s="28">
        <v>1</v>
      </c>
      <c r="E104" s="27" t="s">
        <v>14</v>
      </c>
      <c r="F104" s="24">
        <v>0</v>
      </c>
      <c r="G104" s="24">
        <v>0</v>
      </c>
      <c r="H104" s="26">
        <f t="shared" ref="H104:H111" si="74">G104-F104</f>
        <v>0</v>
      </c>
      <c r="I104" s="24">
        <v>0</v>
      </c>
      <c r="J104" s="24">
        <v>0</v>
      </c>
      <c r="K104" s="26">
        <f t="shared" ref="K104:K111" si="75">J104-I104</f>
        <v>0</v>
      </c>
      <c r="L104" s="24">
        <v>0</v>
      </c>
      <c r="M104" s="24">
        <v>0</v>
      </c>
      <c r="N104" s="26">
        <f t="shared" ref="N104:N111" si="76">M104-L104</f>
        <v>0</v>
      </c>
      <c r="O104" s="24">
        <v>0</v>
      </c>
      <c r="P104" s="24">
        <v>0</v>
      </c>
      <c r="Q104" s="26">
        <f t="shared" ref="Q104:Q111" si="77">P104-O104</f>
        <v>0</v>
      </c>
      <c r="R104" s="25"/>
      <c r="S104" s="25"/>
      <c r="T104" s="23">
        <f t="shared" ref="T104:T111" si="78">S104-R104</f>
        <v>0</v>
      </c>
      <c r="U104" s="44"/>
      <c r="V104" s="13">
        <f t="shared" si="57"/>
        <v>0</v>
      </c>
      <c r="W104" s="13">
        <f t="shared" si="58"/>
        <v>0</v>
      </c>
      <c r="X104" s="13">
        <f t="shared" si="59"/>
        <v>0</v>
      </c>
      <c r="Y104" s="13">
        <f t="shared" si="60"/>
        <v>0</v>
      </c>
      <c r="Z104" s="41"/>
      <c r="AE104" s="12"/>
    </row>
    <row r="105" spans="1:31" s="40" customFormat="1" hidden="1">
      <c r="A105" s="6"/>
      <c r="B105" s="21"/>
      <c r="C105" s="29"/>
      <c r="D105" s="28" t="s">
        <v>13</v>
      </c>
      <c r="E105" s="27" t="s">
        <v>0</v>
      </c>
      <c r="F105" s="32">
        <v>0</v>
      </c>
      <c r="G105" s="32">
        <v>0</v>
      </c>
      <c r="H105" s="34">
        <f t="shared" si="74"/>
        <v>0</v>
      </c>
      <c r="I105" s="32">
        <v>0</v>
      </c>
      <c r="J105" s="32">
        <v>0</v>
      </c>
      <c r="K105" s="34">
        <f t="shared" si="75"/>
        <v>0</v>
      </c>
      <c r="L105" s="32">
        <v>0</v>
      </c>
      <c r="M105" s="32">
        <v>0</v>
      </c>
      <c r="N105" s="34">
        <f t="shared" si="76"/>
        <v>0</v>
      </c>
      <c r="O105" s="32">
        <v>0</v>
      </c>
      <c r="P105" s="32">
        <v>0</v>
      </c>
      <c r="Q105" s="34">
        <f t="shared" si="77"/>
        <v>0</v>
      </c>
      <c r="R105" s="33"/>
      <c r="S105" s="33"/>
      <c r="T105" s="31">
        <f t="shared" si="78"/>
        <v>0</v>
      </c>
      <c r="U105" s="13"/>
      <c r="V105" s="13">
        <f t="shared" si="57"/>
        <v>0</v>
      </c>
      <c r="W105" s="13">
        <f t="shared" si="58"/>
        <v>0</v>
      </c>
      <c r="X105" s="13">
        <f t="shared" si="59"/>
        <v>0</v>
      </c>
      <c r="Y105" s="13">
        <f t="shared" si="60"/>
        <v>0</v>
      </c>
      <c r="Z105" s="41"/>
      <c r="AE105" s="12"/>
    </row>
    <row r="106" spans="1:31" s="40" customFormat="1" ht="28.2" hidden="1">
      <c r="A106" s="6"/>
      <c r="B106" s="21"/>
      <c r="C106" s="29" t="s">
        <v>12</v>
      </c>
      <c r="D106" s="28" t="s">
        <v>11</v>
      </c>
      <c r="E106" s="27" t="s">
        <v>10</v>
      </c>
      <c r="F106" s="24">
        <v>0</v>
      </c>
      <c r="G106" s="24">
        <v>0</v>
      </c>
      <c r="H106" s="26">
        <f t="shared" si="74"/>
        <v>0</v>
      </c>
      <c r="I106" s="24">
        <v>0</v>
      </c>
      <c r="J106" s="24">
        <v>0</v>
      </c>
      <c r="K106" s="26">
        <f t="shared" si="75"/>
        <v>0</v>
      </c>
      <c r="L106" s="24">
        <v>0</v>
      </c>
      <c r="M106" s="24">
        <v>0</v>
      </c>
      <c r="N106" s="26">
        <f t="shared" si="76"/>
        <v>0</v>
      </c>
      <c r="O106" s="24">
        <v>0</v>
      </c>
      <c r="P106" s="24">
        <v>0</v>
      </c>
      <c r="Q106" s="26">
        <f t="shared" si="77"/>
        <v>0</v>
      </c>
      <c r="R106" s="25">
        <v>0</v>
      </c>
      <c r="S106" s="25">
        <v>0</v>
      </c>
      <c r="T106" s="23">
        <f t="shared" si="78"/>
        <v>0</v>
      </c>
      <c r="U106" s="44"/>
      <c r="V106" s="13">
        <f t="shared" si="57"/>
        <v>0</v>
      </c>
      <c r="W106" s="13">
        <f t="shared" si="58"/>
        <v>0</v>
      </c>
      <c r="X106" s="13">
        <f t="shared" si="59"/>
        <v>0</v>
      </c>
      <c r="Y106" s="13">
        <f t="shared" si="60"/>
        <v>0</v>
      </c>
      <c r="Z106" s="41"/>
      <c r="AE106" s="12"/>
    </row>
    <row r="107" spans="1:31" s="45" customFormat="1" hidden="1">
      <c r="A107" s="11"/>
      <c r="B107" s="30"/>
      <c r="C107" s="29"/>
      <c r="D107" s="28" t="s">
        <v>9</v>
      </c>
      <c r="E107" s="35" t="s">
        <v>0</v>
      </c>
      <c r="F107" s="32">
        <v>0</v>
      </c>
      <c r="G107" s="32">
        <v>0</v>
      </c>
      <c r="H107" s="34">
        <f t="shared" si="74"/>
        <v>0</v>
      </c>
      <c r="I107" s="32">
        <v>0</v>
      </c>
      <c r="J107" s="32">
        <v>0</v>
      </c>
      <c r="K107" s="34">
        <f t="shared" si="75"/>
        <v>0</v>
      </c>
      <c r="L107" s="32">
        <v>0</v>
      </c>
      <c r="M107" s="32">
        <v>0</v>
      </c>
      <c r="N107" s="34">
        <f t="shared" si="76"/>
        <v>0</v>
      </c>
      <c r="O107" s="32">
        <v>0</v>
      </c>
      <c r="P107" s="32">
        <v>0</v>
      </c>
      <c r="Q107" s="34">
        <f t="shared" si="77"/>
        <v>0</v>
      </c>
      <c r="R107" s="33">
        <v>0</v>
      </c>
      <c r="S107" s="33">
        <v>0</v>
      </c>
      <c r="T107" s="31">
        <f t="shared" si="78"/>
        <v>0</v>
      </c>
      <c r="U107" s="13"/>
      <c r="V107" s="13">
        <f t="shared" si="57"/>
        <v>0</v>
      </c>
      <c r="W107" s="13">
        <f t="shared" si="58"/>
        <v>0</v>
      </c>
      <c r="X107" s="13">
        <f t="shared" si="59"/>
        <v>0</v>
      </c>
      <c r="Y107" s="13">
        <f t="shared" si="60"/>
        <v>0</v>
      </c>
      <c r="Z107" s="13"/>
      <c r="AE107" s="22"/>
    </row>
    <row r="108" spans="1:31" s="45" customFormat="1" ht="28.2" hidden="1">
      <c r="A108" s="11"/>
      <c r="B108" s="30"/>
      <c r="C108" s="29" t="s">
        <v>8</v>
      </c>
      <c r="D108" s="28" t="s">
        <v>7</v>
      </c>
      <c r="E108" s="27" t="s">
        <v>6</v>
      </c>
      <c r="F108" s="24">
        <v>0</v>
      </c>
      <c r="G108" s="24">
        <v>0</v>
      </c>
      <c r="H108" s="26">
        <f t="shared" si="74"/>
        <v>0</v>
      </c>
      <c r="I108" s="24">
        <v>0</v>
      </c>
      <c r="J108" s="24">
        <v>0</v>
      </c>
      <c r="K108" s="26">
        <f t="shared" si="75"/>
        <v>0</v>
      </c>
      <c r="L108" s="24">
        <v>0</v>
      </c>
      <c r="M108" s="24">
        <v>0</v>
      </c>
      <c r="N108" s="26">
        <f t="shared" si="76"/>
        <v>0</v>
      </c>
      <c r="O108" s="24">
        <v>0</v>
      </c>
      <c r="P108" s="24">
        <v>0</v>
      </c>
      <c r="Q108" s="26">
        <f t="shared" si="77"/>
        <v>0</v>
      </c>
      <c r="R108" s="25">
        <v>0</v>
      </c>
      <c r="S108" s="25">
        <v>0</v>
      </c>
      <c r="T108" s="23">
        <f t="shared" si="78"/>
        <v>0</v>
      </c>
      <c r="U108" s="44"/>
      <c r="V108" s="13">
        <f t="shared" si="57"/>
        <v>0</v>
      </c>
      <c r="W108" s="13">
        <f t="shared" si="58"/>
        <v>0</v>
      </c>
      <c r="X108" s="13">
        <f t="shared" si="59"/>
        <v>0</v>
      </c>
      <c r="Y108" s="13">
        <f t="shared" si="60"/>
        <v>0</v>
      </c>
      <c r="Z108" s="13"/>
      <c r="AE108" s="22"/>
    </row>
    <row r="109" spans="1:31" s="45" customFormat="1" hidden="1">
      <c r="A109" s="11"/>
      <c r="B109" s="30"/>
      <c r="C109" s="29"/>
      <c r="D109" s="28" t="s">
        <v>5</v>
      </c>
      <c r="E109" s="35" t="s">
        <v>0</v>
      </c>
      <c r="F109" s="32">
        <v>0</v>
      </c>
      <c r="G109" s="32">
        <v>0</v>
      </c>
      <c r="H109" s="34">
        <f t="shared" si="74"/>
        <v>0</v>
      </c>
      <c r="I109" s="32">
        <v>0</v>
      </c>
      <c r="J109" s="32">
        <v>0</v>
      </c>
      <c r="K109" s="34">
        <f t="shared" si="75"/>
        <v>0</v>
      </c>
      <c r="L109" s="32">
        <v>0</v>
      </c>
      <c r="M109" s="32">
        <v>0</v>
      </c>
      <c r="N109" s="34">
        <f t="shared" si="76"/>
        <v>0</v>
      </c>
      <c r="O109" s="32">
        <v>0</v>
      </c>
      <c r="P109" s="32">
        <v>0</v>
      </c>
      <c r="Q109" s="34">
        <f t="shared" si="77"/>
        <v>0</v>
      </c>
      <c r="R109" s="33">
        <v>0</v>
      </c>
      <c r="S109" s="33">
        <v>0</v>
      </c>
      <c r="T109" s="31">
        <f t="shared" si="78"/>
        <v>0</v>
      </c>
      <c r="U109" s="13"/>
      <c r="V109" s="13">
        <f t="shared" ref="V109:V138" si="79">L109-I109-F109</f>
        <v>0</v>
      </c>
      <c r="W109" s="13">
        <f t="shared" ref="W109:W138" si="80">M109-J109-G109</f>
        <v>0</v>
      </c>
      <c r="X109" s="13">
        <f t="shared" ref="X109:X138" si="81">L109-O109-R109</f>
        <v>0</v>
      </c>
      <c r="Y109" s="13">
        <f t="shared" ref="Y109:Y138" si="82">M109-P109-S109</f>
        <v>0</v>
      </c>
      <c r="Z109" s="13"/>
      <c r="AE109" s="22"/>
    </row>
    <row r="110" spans="1:31" s="40" customFormat="1" ht="42" hidden="1">
      <c r="A110" s="6"/>
      <c r="B110" s="21"/>
      <c r="C110" s="29" t="s">
        <v>4</v>
      </c>
      <c r="D110" s="28" t="s">
        <v>3</v>
      </c>
      <c r="E110" s="27" t="s">
        <v>2</v>
      </c>
      <c r="F110" s="24">
        <v>0</v>
      </c>
      <c r="G110" s="24">
        <v>0</v>
      </c>
      <c r="H110" s="26">
        <f t="shared" si="74"/>
        <v>0</v>
      </c>
      <c r="I110" s="24">
        <v>0</v>
      </c>
      <c r="J110" s="24">
        <v>0</v>
      </c>
      <c r="K110" s="26">
        <f t="shared" si="75"/>
        <v>0</v>
      </c>
      <c r="L110" s="24">
        <v>0</v>
      </c>
      <c r="M110" s="24">
        <v>0</v>
      </c>
      <c r="N110" s="26">
        <f t="shared" si="76"/>
        <v>0</v>
      </c>
      <c r="O110" s="24">
        <v>0</v>
      </c>
      <c r="P110" s="24">
        <v>0</v>
      </c>
      <c r="Q110" s="26">
        <f t="shared" si="77"/>
        <v>0</v>
      </c>
      <c r="R110" s="25">
        <v>0</v>
      </c>
      <c r="S110" s="25">
        <v>0</v>
      </c>
      <c r="T110" s="23">
        <f t="shared" si="78"/>
        <v>0</v>
      </c>
      <c r="U110" s="44"/>
      <c r="V110" s="13">
        <f t="shared" si="79"/>
        <v>0</v>
      </c>
      <c r="W110" s="13">
        <f t="shared" si="80"/>
        <v>0</v>
      </c>
      <c r="X110" s="13">
        <f t="shared" si="81"/>
        <v>0</v>
      </c>
      <c r="Y110" s="13">
        <f t="shared" si="82"/>
        <v>0</v>
      </c>
      <c r="Z110" s="41"/>
      <c r="AE110" s="12"/>
    </row>
    <row r="111" spans="1:31" s="40" customFormat="1" hidden="1">
      <c r="A111" s="6"/>
      <c r="B111" s="21"/>
      <c r="C111" s="43"/>
      <c r="D111" s="42" t="s">
        <v>1</v>
      </c>
      <c r="E111" s="35" t="s">
        <v>0</v>
      </c>
      <c r="F111" s="32">
        <v>0</v>
      </c>
      <c r="G111" s="32">
        <v>0</v>
      </c>
      <c r="H111" s="34">
        <f t="shared" si="74"/>
        <v>0</v>
      </c>
      <c r="I111" s="32">
        <v>0</v>
      </c>
      <c r="J111" s="32">
        <v>0</v>
      </c>
      <c r="K111" s="34">
        <f t="shared" si="75"/>
        <v>0</v>
      </c>
      <c r="L111" s="32">
        <v>0</v>
      </c>
      <c r="M111" s="32">
        <v>0</v>
      </c>
      <c r="N111" s="34">
        <f t="shared" si="76"/>
        <v>0</v>
      </c>
      <c r="O111" s="32">
        <v>0</v>
      </c>
      <c r="P111" s="32">
        <v>0</v>
      </c>
      <c r="Q111" s="34">
        <f t="shared" si="77"/>
        <v>0</v>
      </c>
      <c r="R111" s="33">
        <v>0</v>
      </c>
      <c r="S111" s="33">
        <v>0</v>
      </c>
      <c r="T111" s="31">
        <f t="shared" si="78"/>
        <v>0</v>
      </c>
      <c r="U111" s="13"/>
      <c r="V111" s="13">
        <f t="shared" si="79"/>
        <v>0</v>
      </c>
      <c r="W111" s="13">
        <f t="shared" si="80"/>
        <v>0</v>
      </c>
      <c r="X111" s="13">
        <f t="shared" si="81"/>
        <v>0</v>
      </c>
      <c r="Y111" s="13">
        <f t="shared" si="82"/>
        <v>0</v>
      </c>
      <c r="Z111" s="41"/>
      <c r="AE111" s="12"/>
    </row>
    <row r="112" spans="1:31" ht="38.25" hidden="1" customHeight="1">
      <c r="A112" s="6" t="s">
        <v>22</v>
      </c>
      <c r="B112" s="46">
        <f>B103+1</f>
        <v>12</v>
      </c>
      <c r="C112" s="82" t="s">
        <v>21</v>
      </c>
      <c r="D112" s="83"/>
      <c r="E112" s="84"/>
      <c r="F112" s="38">
        <f t="shared" ref="F112:T112" si="83">F114+F116+F118+F120</f>
        <v>0</v>
      </c>
      <c r="G112" s="38">
        <f t="shared" si="83"/>
        <v>0</v>
      </c>
      <c r="H112" s="39">
        <f t="shared" si="83"/>
        <v>0</v>
      </c>
      <c r="I112" s="38">
        <f t="shared" si="83"/>
        <v>0</v>
      </c>
      <c r="J112" s="38">
        <f t="shared" si="83"/>
        <v>0</v>
      </c>
      <c r="K112" s="39">
        <f t="shared" si="83"/>
        <v>0</v>
      </c>
      <c r="L112" s="38">
        <f t="shared" si="83"/>
        <v>0</v>
      </c>
      <c r="M112" s="38">
        <f t="shared" si="83"/>
        <v>0</v>
      </c>
      <c r="N112" s="39">
        <f t="shared" si="83"/>
        <v>0</v>
      </c>
      <c r="O112" s="37">
        <f t="shared" si="83"/>
        <v>0</v>
      </c>
      <c r="P112" s="37">
        <f t="shared" si="83"/>
        <v>0</v>
      </c>
      <c r="Q112" s="39">
        <f t="shared" si="83"/>
        <v>0</v>
      </c>
      <c r="R112" s="38">
        <f t="shared" si="83"/>
        <v>0</v>
      </c>
      <c r="S112" s="37">
        <f t="shared" si="83"/>
        <v>0</v>
      </c>
      <c r="T112" s="36">
        <f t="shared" si="83"/>
        <v>0</v>
      </c>
      <c r="V112" s="13">
        <f t="shared" si="79"/>
        <v>0</v>
      </c>
      <c r="W112" s="13">
        <f t="shared" si="80"/>
        <v>0</v>
      </c>
      <c r="X112" s="13">
        <f t="shared" si="81"/>
        <v>0</v>
      </c>
      <c r="Y112" s="13">
        <f t="shared" si="82"/>
        <v>0</v>
      </c>
      <c r="AE112" s="12"/>
    </row>
    <row r="113" spans="1:31" s="40" customFormat="1" ht="28.2" hidden="1">
      <c r="A113" s="6"/>
      <c r="B113" s="21"/>
      <c r="C113" s="29" t="s">
        <v>15</v>
      </c>
      <c r="D113" s="28">
        <v>1</v>
      </c>
      <c r="E113" s="27" t="s">
        <v>14</v>
      </c>
      <c r="F113" s="24">
        <v>0</v>
      </c>
      <c r="G113" s="24">
        <v>0</v>
      </c>
      <c r="H113" s="26">
        <f t="shared" ref="H113:H120" si="84">G113-F113</f>
        <v>0</v>
      </c>
      <c r="I113" s="24">
        <v>0</v>
      </c>
      <c r="J113" s="24">
        <v>0</v>
      </c>
      <c r="K113" s="26">
        <f t="shared" ref="K113:K120" si="85">J113-I113</f>
        <v>0</v>
      </c>
      <c r="L113" s="24">
        <v>0</v>
      </c>
      <c r="M113" s="24">
        <v>0</v>
      </c>
      <c r="N113" s="26">
        <f t="shared" ref="N113:N120" si="86">M113-L113</f>
        <v>0</v>
      </c>
      <c r="O113" s="24">
        <v>0</v>
      </c>
      <c r="P113" s="24">
        <v>0</v>
      </c>
      <c r="Q113" s="26">
        <f t="shared" ref="Q113:Q120" si="87">P113-O113</f>
        <v>0</v>
      </c>
      <c r="R113" s="25"/>
      <c r="S113" s="25"/>
      <c r="T113" s="23">
        <f t="shared" ref="T113:T120" si="88">S113-R113</f>
        <v>0</v>
      </c>
      <c r="U113" s="44"/>
      <c r="V113" s="13">
        <f t="shared" si="79"/>
        <v>0</v>
      </c>
      <c r="W113" s="13">
        <f t="shared" si="80"/>
        <v>0</v>
      </c>
      <c r="X113" s="13">
        <f t="shared" si="81"/>
        <v>0</v>
      </c>
      <c r="Y113" s="13">
        <f t="shared" si="82"/>
        <v>0</v>
      </c>
      <c r="Z113" s="41"/>
      <c r="AE113" s="12"/>
    </row>
    <row r="114" spans="1:31" s="40" customFormat="1" hidden="1">
      <c r="A114" s="6"/>
      <c r="B114" s="21"/>
      <c r="C114" s="29"/>
      <c r="D114" s="28" t="s">
        <v>13</v>
      </c>
      <c r="E114" s="27" t="s">
        <v>0</v>
      </c>
      <c r="F114" s="32">
        <v>0</v>
      </c>
      <c r="G114" s="32">
        <v>0</v>
      </c>
      <c r="H114" s="34">
        <f t="shared" si="84"/>
        <v>0</v>
      </c>
      <c r="I114" s="32">
        <v>0</v>
      </c>
      <c r="J114" s="32">
        <v>0</v>
      </c>
      <c r="K114" s="34">
        <f t="shared" si="85"/>
        <v>0</v>
      </c>
      <c r="L114" s="32">
        <v>0</v>
      </c>
      <c r="M114" s="32">
        <v>0</v>
      </c>
      <c r="N114" s="34">
        <f t="shared" si="86"/>
        <v>0</v>
      </c>
      <c r="O114" s="32">
        <v>0</v>
      </c>
      <c r="P114" s="32">
        <v>0</v>
      </c>
      <c r="Q114" s="34">
        <f t="shared" si="87"/>
        <v>0</v>
      </c>
      <c r="R114" s="33"/>
      <c r="S114" s="33"/>
      <c r="T114" s="31">
        <f t="shared" si="88"/>
        <v>0</v>
      </c>
      <c r="U114" s="13"/>
      <c r="V114" s="13">
        <f t="shared" si="79"/>
        <v>0</v>
      </c>
      <c r="W114" s="13">
        <f t="shared" si="80"/>
        <v>0</v>
      </c>
      <c r="X114" s="13">
        <f t="shared" si="81"/>
        <v>0</v>
      </c>
      <c r="Y114" s="13">
        <f t="shared" si="82"/>
        <v>0</v>
      </c>
      <c r="Z114" s="41"/>
      <c r="AE114" s="12"/>
    </row>
    <row r="115" spans="1:31" s="40" customFormat="1" ht="28.2" hidden="1">
      <c r="A115" s="6"/>
      <c r="B115" s="21"/>
      <c r="C115" s="29" t="s">
        <v>12</v>
      </c>
      <c r="D115" s="28" t="s">
        <v>11</v>
      </c>
      <c r="E115" s="27" t="s">
        <v>10</v>
      </c>
      <c r="F115" s="24">
        <v>0</v>
      </c>
      <c r="G115" s="24">
        <v>0</v>
      </c>
      <c r="H115" s="26">
        <f t="shared" si="84"/>
        <v>0</v>
      </c>
      <c r="I115" s="24">
        <v>0</v>
      </c>
      <c r="J115" s="24">
        <v>0</v>
      </c>
      <c r="K115" s="26">
        <f t="shared" si="85"/>
        <v>0</v>
      </c>
      <c r="L115" s="24">
        <v>0</v>
      </c>
      <c r="M115" s="24">
        <v>0</v>
      </c>
      <c r="N115" s="26">
        <f t="shared" si="86"/>
        <v>0</v>
      </c>
      <c r="O115" s="24">
        <v>0</v>
      </c>
      <c r="P115" s="24">
        <v>0</v>
      </c>
      <c r="Q115" s="26">
        <f t="shared" si="87"/>
        <v>0</v>
      </c>
      <c r="R115" s="25">
        <v>0</v>
      </c>
      <c r="S115" s="25">
        <v>0</v>
      </c>
      <c r="T115" s="23">
        <f t="shared" si="88"/>
        <v>0</v>
      </c>
      <c r="U115" s="44"/>
      <c r="V115" s="13">
        <f t="shared" si="79"/>
        <v>0</v>
      </c>
      <c r="W115" s="13">
        <f t="shared" si="80"/>
        <v>0</v>
      </c>
      <c r="X115" s="13">
        <f t="shared" si="81"/>
        <v>0</v>
      </c>
      <c r="Y115" s="13">
        <f t="shared" si="82"/>
        <v>0</v>
      </c>
      <c r="Z115" s="41"/>
      <c r="AE115" s="12"/>
    </row>
    <row r="116" spans="1:31" s="45" customFormat="1" hidden="1">
      <c r="A116" s="11"/>
      <c r="B116" s="30"/>
      <c r="C116" s="29"/>
      <c r="D116" s="28" t="s">
        <v>9</v>
      </c>
      <c r="E116" s="35" t="s">
        <v>0</v>
      </c>
      <c r="F116" s="32">
        <v>0</v>
      </c>
      <c r="G116" s="32">
        <v>0</v>
      </c>
      <c r="H116" s="34">
        <f t="shared" si="84"/>
        <v>0</v>
      </c>
      <c r="I116" s="32">
        <v>0</v>
      </c>
      <c r="J116" s="32">
        <v>0</v>
      </c>
      <c r="K116" s="34">
        <f t="shared" si="85"/>
        <v>0</v>
      </c>
      <c r="L116" s="32">
        <v>0</v>
      </c>
      <c r="M116" s="32">
        <v>0</v>
      </c>
      <c r="N116" s="34">
        <f t="shared" si="86"/>
        <v>0</v>
      </c>
      <c r="O116" s="32">
        <v>0</v>
      </c>
      <c r="P116" s="32">
        <v>0</v>
      </c>
      <c r="Q116" s="34">
        <f t="shared" si="87"/>
        <v>0</v>
      </c>
      <c r="R116" s="33">
        <v>0</v>
      </c>
      <c r="S116" s="33">
        <v>0</v>
      </c>
      <c r="T116" s="31">
        <f t="shared" si="88"/>
        <v>0</v>
      </c>
      <c r="U116" s="13"/>
      <c r="V116" s="13">
        <f t="shared" si="79"/>
        <v>0</v>
      </c>
      <c r="W116" s="13">
        <f t="shared" si="80"/>
        <v>0</v>
      </c>
      <c r="X116" s="13">
        <f t="shared" si="81"/>
        <v>0</v>
      </c>
      <c r="Y116" s="13">
        <f t="shared" si="82"/>
        <v>0</v>
      </c>
      <c r="Z116" s="13"/>
      <c r="AE116" s="22"/>
    </row>
    <row r="117" spans="1:31" s="45" customFormat="1" ht="28.2" hidden="1">
      <c r="A117" s="11"/>
      <c r="B117" s="30"/>
      <c r="C117" s="29" t="s">
        <v>8</v>
      </c>
      <c r="D117" s="28" t="s">
        <v>7</v>
      </c>
      <c r="E117" s="27" t="s">
        <v>6</v>
      </c>
      <c r="F117" s="24">
        <v>0</v>
      </c>
      <c r="G117" s="24">
        <v>0</v>
      </c>
      <c r="H117" s="26">
        <f t="shared" si="84"/>
        <v>0</v>
      </c>
      <c r="I117" s="24">
        <v>0</v>
      </c>
      <c r="J117" s="24">
        <v>0</v>
      </c>
      <c r="K117" s="26">
        <f t="shared" si="85"/>
        <v>0</v>
      </c>
      <c r="L117" s="24">
        <v>0</v>
      </c>
      <c r="M117" s="24">
        <v>0</v>
      </c>
      <c r="N117" s="26">
        <f t="shared" si="86"/>
        <v>0</v>
      </c>
      <c r="O117" s="24">
        <v>0</v>
      </c>
      <c r="P117" s="24">
        <v>0</v>
      </c>
      <c r="Q117" s="26">
        <f t="shared" si="87"/>
        <v>0</v>
      </c>
      <c r="R117" s="25">
        <v>0</v>
      </c>
      <c r="S117" s="25">
        <v>0</v>
      </c>
      <c r="T117" s="23">
        <f t="shared" si="88"/>
        <v>0</v>
      </c>
      <c r="U117" s="44"/>
      <c r="V117" s="13">
        <f t="shared" si="79"/>
        <v>0</v>
      </c>
      <c r="W117" s="13">
        <f t="shared" si="80"/>
        <v>0</v>
      </c>
      <c r="X117" s="13">
        <f t="shared" si="81"/>
        <v>0</v>
      </c>
      <c r="Y117" s="13">
        <f t="shared" si="82"/>
        <v>0</v>
      </c>
      <c r="Z117" s="13"/>
      <c r="AE117" s="22"/>
    </row>
    <row r="118" spans="1:31" s="45" customFormat="1" hidden="1">
      <c r="A118" s="11"/>
      <c r="B118" s="30"/>
      <c r="C118" s="29"/>
      <c r="D118" s="28" t="s">
        <v>5</v>
      </c>
      <c r="E118" s="35" t="s">
        <v>0</v>
      </c>
      <c r="F118" s="32">
        <v>0</v>
      </c>
      <c r="G118" s="32">
        <v>0</v>
      </c>
      <c r="H118" s="34">
        <f t="shared" si="84"/>
        <v>0</v>
      </c>
      <c r="I118" s="32">
        <v>0</v>
      </c>
      <c r="J118" s="32">
        <v>0</v>
      </c>
      <c r="K118" s="34">
        <f t="shared" si="85"/>
        <v>0</v>
      </c>
      <c r="L118" s="32">
        <v>0</v>
      </c>
      <c r="M118" s="32">
        <v>0</v>
      </c>
      <c r="N118" s="34">
        <f t="shared" si="86"/>
        <v>0</v>
      </c>
      <c r="O118" s="32">
        <v>0</v>
      </c>
      <c r="P118" s="32">
        <v>0</v>
      </c>
      <c r="Q118" s="34">
        <f t="shared" si="87"/>
        <v>0</v>
      </c>
      <c r="R118" s="33">
        <v>0</v>
      </c>
      <c r="S118" s="33">
        <v>0</v>
      </c>
      <c r="T118" s="31">
        <f t="shared" si="88"/>
        <v>0</v>
      </c>
      <c r="U118" s="13"/>
      <c r="V118" s="13">
        <f t="shared" si="79"/>
        <v>0</v>
      </c>
      <c r="W118" s="13">
        <f t="shared" si="80"/>
        <v>0</v>
      </c>
      <c r="X118" s="13">
        <f t="shared" si="81"/>
        <v>0</v>
      </c>
      <c r="Y118" s="13">
        <f t="shared" si="82"/>
        <v>0</v>
      </c>
      <c r="Z118" s="13"/>
      <c r="AE118" s="22"/>
    </row>
    <row r="119" spans="1:31" s="40" customFormat="1" ht="42" hidden="1">
      <c r="A119" s="6"/>
      <c r="B119" s="21"/>
      <c r="C119" s="29" t="s">
        <v>4</v>
      </c>
      <c r="D119" s="28" t="s">
        <v>3</v>
      </c>
      <c r="E119" s="27" t="s">
        <v>2</v>
      </c>
      <c r="F119" s="24">
        <v>0</v>
      </c>
      <c r="G119" s="24">
        <v>0</v>
      </c>
      <c r="H119" s="26">
        <f t="shared" si="84"/>
        <v>0</v>
      </c>
      <c r="I119" s="24">
        <v>0</v>
      </c>
      <c r="J119" s="24">
        <v>0</v>
      </c>
      <c r="K119" s="26">
        <f t="shared" si="85"/>
        <v>0</v>
      </c>
      <c r="L119" s="24">
        <v>0</v>
      </c>
      <c r="M119" s="24">
        <v>0</v>
      </c>
      <c r="N119" s="26">
        <f t="shared" si="86"/>
        <v>0</v>
      </c>
      <c r="O119" s="24">
        <v>0</v>
      </c>
      <c r="P119" s="24">
        <v>0</v>
      </c>
      <c r="Q119" s="26">
        <f t="shared" si="87"/>
        <v>0</v>
      </c>
      <c r="R119" s="25">
        <v>0</v>
      </c>
      <c r="S119" s="25">
        <v>0</v>
      </c>
      <c r="T119" s="23">
        <f t="shared" si="88"/>
        <v>0</v>
      </c>
      <c r="U119" s="44"/>
      <c r="V119" s="13">
        <f t="shared" si="79"/>
        <v>0</v>
      </c>
      <c r="W119" s="13">
        <f t="shared" si="80"/>
        <v>0</v>
      </c>
      <c r="X119" s="13">
        <f t="shared" si="81"/>
        <v>0</v>
      </c>
      <c r="Y119" s="13">
        <f t="shared" si="82"/>
        <v>0</v>
      </c>
      <c r="Z119" s="41"/>
      <c r="AE119" s="12"/>
    </row>
    <row r="120" spans="1:31" s="40" customFormat="1" hidden="1">
      <c r="A120" s="6"/>
      <c r="B120" s="21"/>
      <c r="C120" s="43"/>
      <c r="D120" s="42" t="s">
        <v>1</v>
      </c>
      <c r="E120" s="35" t="s">
        <v>0</v>
      </c>
      <c r="F120" s="32">
        <v>0</v>
      </c>
      <c r="G120" s="32">
        <v>0</v>
      </c>
      <c r="H120" s="34">
        <f t="shared" si="84"/>
        <v>0</v>
      </c>
      <c r="I120" s="32">
        <v>0</v>
      </c>
      <c r="J120" s="32">
        <v>0</v>
      </c>
      <c r="K120" s="34">
        <f t="shared" si="85"/>
        <v>0</v>
      </c>
      <c r="L120" s="32">
        <v>0</v>
      </c>
      <c r="M120" s="32">
        <v>0</v>
      </c>
      <c r="N120" s="34">
        <f t="shared" si="86"/>
        <v>0</v>
      </c>
      <c r="O120" s="32">
        <v>0</v>
      </c>
      <c r="P120" s="32">
        <v>0</v>
      </c>
      <c r="Q120" s="34">
        <f t="shared" si="87"/>
        <v>0</v>
      </c>
      <c r="R120" s="33">
        <v>0</v>
      </c>
      <c r="S120" s="33">
        <v>0</v>
      </c>
      <c r="T120" s="31">
        <f t="shared" si="88"/>
        <v>0</v>
      </c>
      <c r="U120" s="13"/>
      <c r="V120" s="13">
        <f t="shared" si="79"/>
        <v>0</v>
      </c>
      <c r="W120" s="13">
        <f t="shared" si="80"/>
        <v>0</v>
      </c>
      <c r="X120" s="13">
        <f t="shared" si="81"/>
        <v>0</v>
      </c>
      <c r="Y120" s="13">
        <f t="shared" si="82"/>
        <v>0</v>
      </c>
      <c r="Z120" s="41"/>
      <c r="AE120" s="12"/>
    </row>
    <row r="121" spans="1:31" ht="38.25" hidden="1" customHeight="1">
      <c r="A121" s="6" t="s">
        <v>20</v>
      </c>
      <c r="B121" s="46">
        <f>B112+1</f>
        <v>13</v>
      </c>
      <c r="C121" s="82" t="s">
        <v>19</v>
      </c>
      <c r="D121" s="83"/>
      <c r="E121" s="84"/>
      <c r="F121" s="38">
        <f t="shared" ref="F121:T121" si="89">F123+F125+F127+F129</f>
        <v>0</v>
      </c>
      <c r="G121" s="38">
        <f t="shared" si="89"/>
        <v>0</v>
      </c>
      <c r="H121" s="39">
        <f t="shared" si="89"/>
        <v>0</v>
      </c>
      <c r="I121" s="38">
        <f t="shared" si="89"/>
        <v>0</v>
      </c>
      <c r="J121" s="38">
        <f t="shared" si="89"/>
        <v>0</v>
      </c>
      <c r="K121" s="39">
        <f t="shared" si="89"/>
        <v>0</v>
      </c>
      <c r="L121" s="38">
        <f t="shared" si="89"/>
        <v>0</v>
      </c>
      <c r="M121" s="38">
        <f t="shared" si="89"/>
        <v>0</v>
      </c>
      <c r="N121" s="39">
        <f t="shared" si="89"/>
        <v>0</v>
      </c>
      <c r="O121" s="37">
        <f t="shared" si="89"/>
        <v>0</v>
      </c>
      <c r="P121" s="37">
        <f t="shared" si="89"/>
        <v>0</v>
      </c>
      <c r="Q121" s="39">
        <f t="shared" si="89"/>
        <v>0</v>
      </c>
      <c r="R121" s="38">
        <f t="shared" si="89"/>
        <v>0</v>
      </c>
      <c r="S121" s="37">
        <f t="shared" si="89"/>
        <v>0</v>
      </c>
      <c r="T121" s="36">
        <f t="shared" si="89"/>
        <v>0</v>
      </c>
      <c r="V121" s="13">
        <f t="shared" si="79"/>
        <v>0</v>
      </c>
      <c r="W121" s="13">
        <f t="shared" si="80"/>
        <v>0</v>
      </c>
      <c r="X121" s="13">
        <f t="shared" si="81"/>
        <v>0</v>
      </c>
      <c r="Y121" s="13">
        <f t="shared" si="82"/>
        <v>0</v>
      </c>
      <c r="AE121" s="12"/>
    </row>
    <row r="122" spans="1:31" s="40" customFormat="1" ht="28.2" hidden="1">
      <c r="A122" s="6"/>
      <c r="B122" s="21"/>
      <c r="C122" s="29" t="s">
        <v>15</v>
      </c>
      <c r="D122" s="28">
        <v>1</v>
      </c>
      <c r="E122" s="27" t="s">
        <v>14</v>
      </c>
      <c r="F122" s="24">
        <v>0</v>
      </c>
      <c r="G122" s="24">
        <v>0</v>
      </c>
      <c r="H122" s="26">
        <f t="shared" ref="H122:H129" si="90">G122-F122</f>
        <v>0</v>
      </c>
      <c r="I122" s="24">
        <v>0</v>
      </c>
      <c r="J122" s="24">
        <v>0</v>
      </c>
      <c r="K122" s="26">
        <f t="shared" ref="K122:K129" si="91">J122-I122</f>
        <v>0</v>
      </c>
      <c r="L122" s="24">
        <v>0</v>
      </c>
      <c r="M122" s="24">
        <v>0</v>
      </c>
      <c r="N122" s="26">
        <f t="shared" ref="N122:N129" si="92">M122-L122</f>
        <v>0</v>
      </c>
      <c r="O122" s="24">
        <v>0</v>
      </c>
      <c r="P122" s="24">
        <v>0</v>
      </c>
      <c r="Q122" s="26">
        <f t="shared" ref="Q122:Q129" si="93">P122-O122</f>
        <v>0</v>
      </c>
      <c r="R122" s="25"/>
      <c r="S122" s="25"/>
      <c r="T122" s="23">
        <f t="shared" ref="T122:T129" si="94">S122-R122</f>
        <v>0</v>
      </c>
      <c r="U122" s="44"/>
      <c r="V122" s="13">
        <f t="shared" si="79"/>
        <v>0</v>
      </c>
      <c r="W122" s="13">
        <f t="shared" si="80"/>
        <v>0</v>
      </c>
      <c r="X122" s="13">
        <f t="shared" si="81"/>
        <v>0</v>
      </c>
      <c r="Y122" s="13">
        <f t="shared" si="82"/>
        <v>0</v>
      </c>
      <c r="Z122" s="41"/>
      <c r="AE122" s="12"/>
    </row>
    <row r="123" spans="1:31" s="40" customFormat="1" hidden="1">
      <c r="A123" s="6"/>
      <c r="B123" s="21"/>
      <c r="C123" s="29"/>
      <c r="D123" s="28" t="s">
        <v>13</v>
      </c>
      <c r="E123" s="27" t="s">
        <v>0</v>
      </c>
      <c r="F123" s="32">
        <v>0</v>
      </c>
      <c r="G123" s="32">
        <v>0</v>
      </c>
      <c r="H123" s="34">
        <f t="shared" si="90"/>
        <v>0</v>
      </c>
      <c r="I123" s="32">
        <v>0</v>
      </c>
      <c r="J123" s="32">
        <v>0</v>
      </c>
      <c r="K123" s="34">
        <f t="shared" si="91"/>
        <v>0</v>
      </c>
      <c r="L123" s="32">
        <v>0</v>
      </c>
      <c r="M123" s="32">
        <v>0</v>
      </c>
      <c r="N123" s="34">
        <f t="shared" si="92"/>
        <v>0</v>
      </c>
      <c r="O123" s="32">
        <v>0</v>
      </c>
      <c r="P123" s="32">
        <v>0</v>
      </c>
      <c r="Q123" s="34">
        <f t="shared" si="93"/>
        <v>0</v>
      </c>
      <c r="R123" s="33"/>
      <c r="S123" s="33"/>
      <c r="T123" s="31">
        <f t="shared" si="94"/>
        <v>0</v>
      </c>
      <c r="U123" s="13"/>
      <c r="V123" s="13">
        <f t="shared" si="79"/>
        <v>0</v>
      </c>
      <c r="W123" s="13">
        <f t="shared" si="80"/>
        <v>0</v>
      </c>
      <c r="X123" s="13">
        <f t="shared" si="81"/>
        <v>0</v>
      </c>
      <c r="Y123" s="13">
        <f t="shared" si="82"/>
        <v>0</v>
      </c>
      <c r="Z123" s="41"/>
      <c r="AE123" s="12"/>
    </row>
    <row r="124" spans="1:31" s="40" customFormat="1" ht="28.2" hidden="1">
      <c r="A124" s="6"/>
      <c r="B124" s="21"/>
      <c r="C124" s="29" t="s">
        <v>12</v>
      </c>
      <c r="D124" s="28" t="s">
        <v>11</v>
      </c>
      <c r="E124" s="27" t="s">
        <v>10</v>
      </c>
      <c r="F124" s="24">
        <v>0</v>
      </c>
      <c r="G124" s="24">
        <v>0</v>
      </c>
      <c r="H124" s="26">
        <f t="shared" si="90"/>
        <v>0</v>
      </c>
      <c r="I124" s="24">
        <v>0</v>
      </c>
      <c r="J124" s="24">
        <v>0</v>
      </c>
      <c r="K124" s="26">
        <f t="shared" si="91"/>
        <v>0</v>
      </c>
      <c r="L124" s="24">
        <v>0</v>
      </c>
      <c r="M124" s="24">
        <v>0</v>
      </c>
      <c r="N124" s="26">
        <f t="shared" si="92"/>
        <v>0</v>
      </c>
      <c r="O124" s="24">
        <v>0</v>
      </c>
      <c r="P124" s="24">
        <v>0</v>
      </c>
      <c r="Q124" s="26">
        <f t="shared" si="93"/>
        <v>0</v>
      </c>
      <c r="R124" s="25">
        <v>0</v>
      </c>
      <c r="S124" s="25">
        <v>0</v>
      </c>
      <c r="T124" s="23">
        <f t="shared" si="94"/>
        <v>0</v>
      </c>
      <c r="U124" s="44"/>
      <c r="V124" s="13">
        <f t="shared" si="79"/>
        <v>0</v>
      </c>
      <c r="W124" s="13">
        <f t="shared" si="80"/>
        <v>0</v>
      </c>
      <c r="X124" s="13">
        <f t="shared" si="81"/>
        <v>0</v>
      </c>
      <c r="Y124" s="13">
        <f t="shared" si="82"/>
        <v>0</v>
      </c>
      <c r="Z124" s="41"/>
      <c r="AE124" s="12"/>
    </row>
    <row r="125" spans="1:31" s="45" customFormat="1" hidden="1">
      <c r="A125" s="11"/>
      <c r="B125" s="30"/>
      <c r="C125" s="29"/>
      <c r="D125" s="28" t="s">
        <v>9</v>
      </c>
      <c r="E125" s="35" t="s">
        <v>0</v>
      </c>
      <c r="F125" s="32">
        <v>0</v>
      </c>
      <c r="G125" s="32">
        <v>0</v>
      </c>
      <c r="H125" s="34">
        <f t="shared" si="90"/>
        <v>0</v>
      </c>
      <c r="I125" s="32">
        <v>0</v>
      </c>
      <c r="J125" s="32">
        <v>0</v>
      </c>
      <c r="K125" s="34">
        <f t="shared" si="91"/>
        <v>0</v>
      </c>
      <c r="L125" s="32">
        <v>0</v>
      </c>
      <c r="M125" s="32">
        <v>0</v>
      </c>
      <c r="N125" s="34">
        <f t="shared" si="92"/>
        <v>0</v>
      </c>
      <c r="O125" s="32">
        <v>0</v>
      </c>
      <c r="P125" s="32">
        <v>0</v>
      </c>
      <c r="Q125" s="34">
        <f t="shared" si="93"/>
        <v>0</v>
      </c>
      <c r="R125" s="33">
        <v>0</v>
      </c>
      <c r="S125" s="33">
        <v>0</v>
      </c>
      <c r="T125" s="31">
        <f t="shared" si="94"/>
        <v>0</v>
      </c>
      <c r="U125" s="13"/>
      <c r="V125" s="13">
        <f t="shared" si="79"/>
        <v>0</v>
      </c>
      <c r="W125" s="13">
        <f t="shared" si="80"/>
        <v>0</v>
      </c>
      <c r="X125" s="13">
        <f t="shared" si="81"/>
        <v>0</v>
      </c>
      <c r="Y125" s="13">
        <f t="shared" si="82"/>
        <v>0</v>
      </c>
      <c r="Z125" s="13"/>
      <c r="AE125" s="22"/>
    </row>
    <row r="126" spans="1:31" s="45" customFormat="1" ht="28.2" hidden="1">
      <c r="A126" s="11"/>
      <c r="B126" s="30"/>
      <c r="C126" s="29" t="s">
        <v>8</v>
      </c>
      <c r="D126" s="28" t="s">
        <v>7</v>
      </c>
      <c r="E126" s="27" t="s">
        <v>6</v>
      </c>
      <c r="F126" s="24">
        <v>0</v>
      </c>
      <c r="G126" s="24">
        <v>0</v>
      </c>
      <c r="H126" s="26">
        <f t="shared" si="90"/>
        <v>0</v>
      </c>
      <c r="I126" s="24">
        <v>0</v>
      </c>
      <c r="J126" s="24">
        <v>0</v>
      </c>
      <c r="K126" s="26">
        <f t="shared" si="91"/>
        <v>0</v>
      </c>
      <c r="L126" s="24">
        <v>0</v>
      </c>
      <c r="M126" s="24">
        <v>0</v>
      </c>
      <c r="N126" s="26">
        <f t="shared" si="92"/>
        <v>0</v>
      </c>
      <c r="O126" s="24">
        <v>0</v>
      </c>
      <c r="P126" s="24">
        <v>0</v>
      </c>
      <c r="Q126" s="26">
        <f t="shared" si="93"/>
        <v>0</v>
      </c>
      <c r="R126" s="25">
        <v>0</v>
      </c>
      <c r="S126" s="25">
        <v>0</v>
      </c>
      <c r="T126" s="23">
        <f t="shared" si="94"/>
        <v>0</v>
      </c>
      <c r="U126" s="44"/>
      <c r="V126" s="13">
        <f t="shared" si="79"/>
        <v>0</v>
      </c>
      <c r="W126" s="13">
        <f t="shared" si="80"/>
        <v>0</v>
      </c>
      <c r="X126" s="13">
        <f t="shared" si="81"/>
        <v>0</v>
      </c>
      <c r="Y126" s="13">
        <f t="shared" si="82"/>
        <v>0</v>
      </c>
      <c r="Z126" s="13"/>
      <c r="AE126" s="22"/>
    </row>
    <row r="127" spans="1:31" s="45" customFormat="1" hidden="1">
      <c r="A127" s="11"/>
      <c r="B127" s="30"/>
      <c r="C127" s="29"/>
      <c r="D127" s="28" t="s">
        <v>5</v>
      </c>
      <c r="E127" s="35" t="s">
        <v>0</v>
      </c>
      <c r="F127" s="32">
        <v>0</v>
      </c>
      <c r="G127" s="32">
        <v>0</v>
      </c>
      <c r="H127" s="34">
        <f t="shared" si="90"/>
        <v>0</v>
      </c>
      <c r="I127" s="32">
        <v>0</v>
      </c>
      <c r="J127" s="32">
        <v>0</v>
      </c>
      <c r="K127" s="34">
        <f t="shared" si="91"/>
        <v>0</v>
      </c>
      <c r="L127" s="32">
        <v>0</v>
      </c>
      <c r="M127" s="32">
        <v>0</v>
      </c>
      <c r="N127" s="34">
        <f t="shared" si="92"/>
        <v>0</v>
      </c>
      <c r="O127" s="32">
        <v>0</v>
      </c>
      <c r="P127" s="32">
        <v>0</v>
      </c>
      <c r="Q127" s="34">
        <f t="shared" si="93"/>
        <v>0</v>
      </c>
      <c r="R127" s="33">
        <v>0</v>
      </c>
      <c r="S127" s="33">
        <v>0</v>
      </c>
      <c r="T127" s="31">
        <f t="shared" si="94"/>
        <v>0</v>
      </c>
      <c r="U127" s="13"/>
      <c r="V127" s="13">
        <f t="shared" si="79"/>
        <v>0</v>
      </c>
      <c r="W127" s="13">
        <f t="shared" si="80"/>
        <v>0</v>
      </c>
      <c r="X127" s="13">
        <f t="shared" si="81"/>
        <v>0</v>
      </c>
      <c r="Y127" s="13">
        <f t="shared" si="82"/>
        <v>0</v>
      </c>
      <c r="Z127" s="13"/>
      <c r="AE127" s="22"/>
    </row>
    <row r="128" spans="1:31" s="40" customFormat="1" ht="42" hidden="1">
      <c r="A128" s="6"/>
      <c r="B128" s="21"/>
      <c r="C128" s="29" t="s">
        <v>4</v>
      </c>
      <c r="D128" s="28" t="s">
        <v>3</v>
      </c>
      <c r="E128" s="27" t="s">
        <v>2</v>
      </c>
      <c r="F128" s="24">
        <v>0</v>
      </c>
      <c r="G128" s="24">
        <v>0</v>
      </c>
      <c r="H128" s="26">
        <f t="shared" si="90"/>
        <v>0</v>
      </c>
      <c r="I128" s="24">
        <v>0</v>
      </c>
      <c r="J128" s="24">
        <v>0</v>
      </c>
      <c r="K128" s="26">
        <f t="shared" si="91"/>
        <v>0</v>
      </c>
      <c r="L128" s="24">
        <v>0</v>
      </c>
      <c r="M128" s="24">
        <v>0</v>
      </c>
      <c r="N128" s="26">
        <f t="shared" si="92"/>
        <v>0</v>
      </c>
      <c r="O128" s="24">
        <v>0</v>
      </c>
      <c r="P128" s="24">
        <v>0</v>
      </c>
      <c r="Q128" s="26">
        <f t="shared" si="93"/>
        <v>0</v>
      </c>
      <c r="R128" s="25">
        <v>0</v>
      </c>
      <c r="S128" s="25">
        <v>0</v>
      </c>
      <c r="T128" s="23">
        <f t="shared" si="94"/>
        <v>0</v>
      </c>
      <c r="U128" s="44"/>
      <c r="V128" s="13">
        <f t="shared" si="79"/>
        <v>0</v>
      </c>
      <c r="W128" s="13">
        <f t="shared" si="80"/>
        <v>0</v>
      </c>
      <c r="X128" s="13">
        <f t="shared" si="81"/>
        <v>0</v>
      </c>
      <c r="Y128" s="13">
        <f t="shared" si="82"/>
        <v>0</v>
      </c>
      <c r="Z128" s="41"/>
      <c r="AE128" s="12"/>
    </row>
    <row r="129" spans="1:31" s="40" customFormat="1" hidden="1">
      <c r="A129" s="6"/>
      <c r="B129" s="21"/>
      <c r="C129" s="43"/>
      <c r="D129" s="42" t="s">
        <v>1</v>
      </c>
      <c r="E129" s="35" t="s">
        <v>0</v>
      </c>
      <c r="F129" s="32">
        <v>0</v>
      </c>
      <c r="G129" s="32">
        <v>0</v>
      </c>
      <c r="H129" s="34">
        <f t="shared" si="90"/>
        <v>0</v>
      </c>
      <c r="I129" s="32">
        <v>0</v>
      </c>
      <c r="J129" s="32">
        <v>0</v>
      </c>
      <c r="K129" s="34">
        <f t="shared" si="91"/>
        <v>0</v>
      </c>
      <c r="L129" s="32">
        <v>0</v>
      </c>
      <c r="M129" s="32">
        <v>0</v>
      </c>
      <c r="N129" s="34">
        <f t="shared" si="92"/>
        <v>0</v>
      </c>
      <c r="O129" s="32">
        <v>0</v>
      </c>
      <c r="P129" s="32">
        <v>0</v>
      </c>
      <c r="Q129" s="34">
        <f t="shared" si="93"/>
        <v>0</v>
      </c>
      <c r="R129" s="33">
        <v>0</v>
      </c>
      <c r="S129" s="33">
        <v>0</v>
      </c>
      <c r="T129" s="31">
        <f t="shared" si="94"/>
        <v>0</v>
      </c>
      <c r="U129" s="13"/>
      <c r="V129" s="13">
        <f t="shared" si="79"/>
        <v>0</v>
      </c>
      <c r="W129" s="13">
        <f t="shared" si="80"/>
        <v>0</v>
      </c>
      <c r="X129" s="13">
        <f t="shared" si="81"/>
        <v>0</v>
      </c>
      <c r="Y129" s="13">
        <f t="shared" si="82"/>
        <v>0</v>
      </c>
      <c r="Z129" s="41"/>
      <c r="AE129" s="12"/>
    </row>
    <row r="130" spans="1:31" ht="36.75" hidden="1" customHeight="1">
      <c r="A130" s="6" t="s">
        <v>18</v>
      </c>
      <c r="B130" s="46">
        <f>B121+1</f>
        <v>14</v>
      </c>
      <c r="C130" s="82" t="s">
        <v>17</v>
      </c>
      <c r="D130" s="83"/>
      <c r="E130" s="84"/>
      <c r="F130" s="38">
        <f t="shared" ref="F130:T130" si="95">F132+F134+F136+F138</f>
        <v>0</v>
      </c>
      <c r="G130" s="38">
        <f t="shared" si="95"/>
        <v>0</v>
      </c>
      <c r="H130" s="39">
        <f t="shared" si="95"/>
        <v>0</v>
      </c>
      <c r="I130" s="38">
        <f t="shared" si="95"/>
        <v>0</v>
      </c>
      <c r="J130" s="38">
        <f t="shared" si="95"/>
        <v>0</v>
      </c>
      <c r="K130" s="39">
        <f t="shared" si="95"/>
        <v>0</v>
      </c>
      <c r="L130" s="38">
        <f t="shared" si="95"/>
        <v>0</v>
      </c>
      <c r="M130" s="38">
        <f t="shared" si="95"/>
        <v>0</v>
      </c>
      <c r="N130" s="39">
        <f t="shared" si="95"/>
        <v>0</v>
      </c>
      <c r="O130" s="37">
        <f t="shared" si="95"/>
        <v>0</v>
      </c>
      <c r="P130" s="37">
        <f t="shared" si="95"/>
        <v>0</v>
      </c>
      <c r="Q130" s="39">
        <f t="shared" si="95"/>
        <v>0</v>
      </c>
      <c r="R130" s="38">
        <f t="shared" si="95"/>
        <v>0</v>
      </c>
      <c r="S130" s="37">
        <f t="shared" si="95"/>
        <v>0</v>
      </c>
      <c r="T130" s="36">
        <f t="shared" si="95"/>
        <v>0</v>
      </c>
      <c r="V130" s="13">
        <f t="shared" si="79"/>
        <v>0</v>
      </c>
      <c r="W130" s="13">
        <f t="shared" si="80"/>
        <v>0</v>
      </c>
      <c r="X130" s="13">
        <f t="shared" si="81"/>
        <v>0</v>
      </c>
      <c r="Y130" s="13">
        <f t="shared" si="82"/>
        <v>0</v>
      </c>
      <c r="AE130" s="12"/>
    </row>
    <row r="131" spans="1:31" s="40" customFormat="1" ht="28.2" hidden="1">
      <c r="A131" s="6"/>
      <c r="B131" s="21"/>
      <c r="C131" s="29" t="s">
        <v>15</v>
      </c>
      <c r="D131" s="28">
        <v>1</v>
      </c>
      <c r="E131" s="27" t="s">
        <v>14</v>
      </c>
      <c r="F131" s="24">
        <v>0</v>
      </c>
      <c r="G131" s="24">
        <v>0</v>
      </c>
      <c r="H131" s="26">
        <f t="shared" ref="H131:H138" si="96">G131-F131</f>
        <v>0</v>
      </c>
      <c r="I131" s="24">
        <v>0</v>
      </c>
      <c r="J131" s="24">
        <v>0</v>
      </c>
      <c r="K131" s="26">
        <f t="shared" ref="K131:K138" si="97">J131-I131</f>
        <v>0</v>
      </c>
      <c r="L131" s="24">
        <v>0</v>
      </c>
      <c r="M131" s="24">
        <v>0</v>
      </c>
      <c r="N131" s="26">
        <f t="shared" ref="N131:N138" si="98">M131-L131</f>
        <v>0</v>
      </c>
      <c r="O131" s="24">
        <v>0</v>
      </c>
      <c r="P131" s="24">
        <v>0</v>
      </c>
      <c r="Q131" s="26">
        <f t="shared" ref="Q131:Q138" si="99">P131-O131</f>
        <v>0</v>
      </c>
      <c r="R131" s="25"/>
      <c r="S131" s="25"/>
      <c r="T131" s="23">
        <f t="shared" ref="T131:T138" si="100">S131-R131</f>
        <v>0</v>
      </c>
      <c r="U131" s="44"/>
      <c r="V131" s="13">
        <f t="shared" si="79"/>
        <v>0</v>
      </c>
      <c r="W131" s="13">
        <f t="shared" si="80"/>
        <v>0</v>
      </c>
      <c r="X131" s="13">
        <f t="shared" si="81"/>
        <v>0</v>
      </c>
      <c r="Y131" s="13">
        <f t="shared" si="82"/>
        <v>0</v>
      </c>
      <c r="Z131" s="41"/>
      <c r="AE131" s="12"/>
    </row>
    <row r="132" spans="1:31" s="40" customFormat="1" hidden="1">
      <c r="A132" s="6"/>
      <c r="B132" s="21"/>
      <c r="C132" s="29"/>
      <c r="D132" s="28" t="s">
        <v>13</v>
      </c>
      <c r="E132" s="27" t="s">
        <v>0</v>
      </c>
      <c r="F132" s="32">
        <v>0</v>
      </c>
      <c r="G132" s="32">
        <v>0</v>
      </c>
      <c r="H132" s="34">
        <f t="shared" si="96"/>
        <v>0</v>
      </c>
      <c r="I132" s="32">
        <v>0</v>
      </c>
      <c r="J132" s="32">
        <v>0</v>
      </c>
      <c r="K132" s="34">
        <f t="shared" si="97"/>
        <v>0</v>
      </c>
      <c r="L132" s="32">
        <v>0</v>
      </c>
      <c r="M132" s="32">
        <v>0</v>
      </c>
      <c r="N132" s="34">
        <f t="shared" si="98"/>
        <v>0</v>
      </c>
      <c r="O132" s="32">
        <v>0</v>
      </c>
      <c r="P132" s="32">
        <v>0</v>
      </c>
      <c r="Q132" s="34">
        <f t="shared" si="99"/>
        <v>0</v>
      </c>
      <c r="R132" s="33"/>
      <c r="S132" s="33"/>
      <c r="T132" s="31">
        <f t="shared" si="100"/>
        <v>0</v>
      </c>
      <c r="U132" s="13"/>
      <c r="V132" s="13">
        <f t="shared" si="79"/>
        <v>0</v>
      </c>
      <c r="W132" s="13">
        <f t="shared" si="80"/>
        <v>0</v>
      </c>
      <c r="X132" s="13">
        <f t="shared" si="81"/>
        <v>0</v>
      </c>
      <c r="Y132" s="13">
        <f t="shared" si="82"/>
        <v>0</v>
      </c>
      <c r="Z132" s="41"/>
      <c r="AE132" s="12"/>
    </row>
    <row r="133" spans="1:31" s="40" customFormat="1" ht="28.2" hidden="1">
      <c r="A133" s="6"/>
      <c r="B133" s="21"/>
      <c r="C133" s="29" t="s">
        <v>12</v>
      </c>
      <c r="D133" s="28" t="s">
        <v>11</v>
      </c>
      <c r="E133" s="27" t="s">
        <v>10</v>
      </c>
      <c r="F133" s="24">
        <v>0</v>
      </c>
      <c r="G133" s="24">
        <v>0</v>
      </c>
      <c r="H133" s="26">
        <f t="shared" si="96"/>
        <v>0</v>
      </c>
      <c r="I133" s="24">
        <v>0</v>
      </c>
      <c r="J133" s="24">
        <v>0</v>
      </c>
      <c r="K133" s="26">
        <f t="shared" si="97"/>
        <v>0</v>
      </c>
      <c r="L133" s="24">
        <v>0</v>
      </c>
      <c r="M133" s="24">
        <v>0</v>
      </c>
      <c r="N133" s="26">
        <f t="shared" si="98"/>
        <v>0</v>
      </c>
      <c r="O133" s="24">
        <v>0</v>
      </c>
      <c r="P133" s="24">
        <v>0</v>
      </c>
      <c r="Q133" s="26">
        <f t="shared" si="99"/>
        <v>0</v>
      </c>
      <c r="R133" s="25">
        <v>0</v>
      </c>
      <c r="S133" s="25">
        <v>0</v>
      </c>
      <c r="T133" s="23">
        <f t="shared" si="100"/>
        <v>0</v>
      </c>
      <c r="U133" s="44"/>
      <c r="V133" s="13">
        <f t="shared" si="79"/>
        <v>0</v>
      </c>
      <c r="W133" s="13">
        <f t="shared" si="80"/>
        <v>0</v>
      </c>
      <c r="X133" s="13">
        <f t="shared" si="81"/>
        <v>0</v>
      </c>
      <c r="Y133" s="13">
        <f t="shared" si="82"/>
        <v>0</v>
      </c>
      <c r="Z133" s="41"/>
      <c r="AE133" s="12"/>
    </row>
    <row r="134" spans="1:31" s="40" customFormat="1" hidden="1">
      <c r="A134" s="6"/>
      <c r="B134" s="21"/>
      <c r="C134" s="29"/>
      <c r="D134" s="28" t="s">
        <v>9</v>
      </c>
      <c r="E134" s="35" t="s">
        <v>0</v>
      </c>
      <c r="F134" s="32">
        <v>0</v>
      </c>
      <c r="G134" s="32">
        <v>0</v>
      </c>
      <c r="H134" s="34">
        <f t="shared" si="96"/>
        <v>0</v>
      </c>
      <c r="I134" s="32">
        <v>0</v>
      </c>
      <c r="J134" s="32">
        <v>0</v>
      </c>
      <c r="K134" s="34">
        <f t="shared" si="97"/>
        <v>0</v>
      </c>
      <c r="L134" s="32">
        <v>0</v>
      </c>
      <c r="M134" s="32">
        <v>0</v>
      </c>
      <c r="N134" s="34">
        <f t="shared" si="98"/>
        <v>0</v>
      </c>
      <c r="O134" s="32">
        <v>0</v>
      </c>
      <c r="P134" s="32">
        <v>0</v>
      </c>
      <c r="Q134" s="34">
        <f t="shared" si="99"/>
        <v>0</v>
      </c>
      <c r="R134" s="33">
        <v>0</v>
      </c>
      <c r="S134" s="33">
        <v>0</v>
      </c>
      <c r="T134" s="31">
        <f t="shared" si="100"/>
        <v>0</v>
      </c>
      <c r="U134" s="13"/>
      <c r="V134" s="13">
        <f t="shared" si="79"/>
        <v>0</v>
      </c>
      <c r="W134" s="13">
        <f t="shared" si="80"/>
        <v>0</v>
      </c>
      <c r="X134" s="13">
        <f t="shared" si="81"/>
        <v>0</v>
      </c>
      <c r="Y134" s="13">
        <f t="shared" si="82"/>
        <v>0</v>
      </c>
      <c r="Z134" s="41"/>
      <c r="AE134" s="12"/>
    </row>
    <row r="135" spans="1:31" s="45" customFormat="1" ht="28.2" hidden="1">
      <c r="A135" s="11"/>
      <c r="B135" s="30"/>
      <c r="C135" s="29" t="s">
        <v>8</v>
      </c>
      <c r="D135" s="28" t="s">
        <v>7</v>
      </c>
      <c r="E135" s="27" t="s">
        <v>6</v>
      </c>
      <c r="F135" s="24">
        <v>0</v>
      </c>
      <c r="G135" s="24">
        <v>0</v>
      </c>
      <c r="H135" s="26">
        <f t="shared" si="96"/>
        <v>0</v>
      </c>
      <c r="I135" s="24">
        <v>0</v>
      </c>
      <c r="J135" s="24">
        <v>0</v>
      </c>
      <c r="K135" s="26">
        <f t="shared" si="97"/>
        <v>0</v>
      </c>
      <c r="L135" s="24">
        <v>0</v>
      </c>
      <c r="M135" s="24">
        <v>0</v>
      </c>
      <c r="N135" s="26">
        <f t="shared" si="98"/>
        <v>0</v>
      </c>
      <c r="O135" s="24">
        <v>0</v>
      </c>
      <c r="P135" s="24">
        <v>0</v>
      </c>
      <c r="Q135" s="26">
        <f t="shared" si="99"/>
        <v>0</v>
      </c>
      <c r="R135" s="25">
        <v>0</v>
      </c>
      <c r="S135" s="25">
        <v>0</v>
      </c>
      <c r="T135" s="23">
        <f t="shared" si="100"/>
        <v>0</v>
      </c>
      <c r="U135" s="44"/>
      <c r="V135" s="13">
        <f t="shared" si="79"/>
        <v>0</v>
      </c>
      <c r="W135" s="13">
        <f t="shared" si="80"/>
        <v>0</v>
      </c>
      <c r="X135" s="13">
        <f t="shared" si="81"/>
        <v>0</v>
      </c>
      <c r="Y135" s="13">
        <f t="shared" si="82"/>
        <v>0</v>
      </c>
      <c r="Z135" s="13"/>
      <c r="AE135" s="22"/>
    </row>
    <row r="136" spans="1:31" s="45" customFormat="1" hidden="1">
      <c r="A136" s="11"/>
      <c r="B136" s="30"/>
      <c r="C136" s="29"/>
      <c r="D136" s="28" t="s">
        <v>5</v>
      </c>
      <c r="E136" s="35" t="s">
        <v>0</v>
      </c>
      <c r="F136" s="32">
        <v>0</v>
      </c>
      <c r="G136" s="32">
        <v>0</v>
      </c>
      <c r="H136" s="34">
        <f t="shared" si="96"/>
        <v>0</v>
      </c>
      <c r="I136" s="32">
        <v>0</v>
      </c>
      <c r="J136" s="32">
        <v>0</v>
      </c>
      <c r="K136" s="34">
        <f t="shared" si="97"/>
        <v>0</v>
      </c>
      <c r="L136" s="32">
        <v>0</v>
      </c>
      <c r="M136" s="32">
        <v>0</v>
      </c>
      <c r="N136" s="34">
        <f t="shared" si="98"/>
        <v>0</v>
      </c>
      <c r="O136" s="32">
        <v>0</v>
      </c>
      <c r="P136" s="32">
        <v>0</v>
      </c>
      <c r="Q136" s="34">
        <f t="shared" si="99"/>
        <v>0</v>
      </c>
      <c r="R136" s="33">
        <v>0</v>
      </c>
      <c r="S136" s="33">
        <v>0</v>
      </c>
      <c r="T136" s="31">
        <f t="shared" si="100"/>
        <v>0</v>
      </c>
      <c r="U136" s="13"/>
      <c r="V136" s="13">
        <f t="shared" si="79"/>
        <v>0</v>
      </c>
      <c r="W136" s="13">
        <f t="shared" si="80"/>
        <v>0</v>
      </c>
      <c r="X136" s="13">
        <f t="shared" si="81"/>
        <v>0</v>
      </c>
      <c r="Y136" s="13">
        <f t="shared" si="82"/>
        <v>0</v>
      </c>
      <c r="Z136" s="13"/>
      <c r="AE136" s="22"/>
    </row>
    <row r="137" spans="1:31" s="40" customFormat="1" ht="42" hidden="1">
      <c r="A137" s="6"/>
      <c r="B137" s="21"/>
      <c r="C137" s="29" t="s">
        <v>4</v>
      </c>
      <c r="D137" s="28" t="s">
        <v>3</v>
      </c>
      <c r="E137" s="27" t="s">
        <v>2</v>
      </c>
      <c r="F137" s="24">
        <v>0</v>
      </c>
      <c r="G137" s="24">
        <v>0</v>
      </c>
      <c r="H137" s="26">
        <f t="shared" si="96"/>
        <v>0</v>
      </c>
      <c r="I137" s="24">
        <v>0</v>
      </c>
      <c r="J137" s="24">
        <v>0</v>
      </c>
      <c r="K137" s="26">
        <f t="shared" si="97"/>
        <v>0</v>
      </c>
      <c r="L137" s="24">
        <v>0</v>
      </c>
      <c r="M137" s="24">
        <v>0</v>
      </c>
      <c r="N137" s="26">
        <f t="shared" si="98"/>
        <v>0</v>
      </c>
      <c r="O137" s="24">
        <v>0</v>
      </c>
      <c r="P137" s="24">
        <v>0</v>
      </c>
      <c r="Q137" s="26">
        <f t="shared" si="99"/>
        <v>0</v>
      </c>
      <c r="R137" s="25">
        <v>0</v>
      </c>
      <c r="S137" s="25">
        <v>0</v>
      </c>
      <c r="T137" s="23">
        <f t="shared" si="100"/>
        <v>0</v>
      </c>
      <c r="U137" s="44"/>
      <c r="V137" s="13">
        <f t="shared" si="79"/>
        <v>0</v>
      </c>
      <c r="W137" s="13">
        <f t="shared" si="80"/>
        <v>0</v>
      </c>
      <c r="X137" s="13">
        <f t="shared" si="81"/>
        <v>0</v>
      </c>
      <c r="Y137" s="13">
        <f t="shared" si="82"/>
        <v>0</v>
      </c>
      <c r="Z137" s="41"/>
      <c r="AE137" s="12"/>
    </row>
    <row r="138" spans="1:31" s="40" customFormat="1" hidden="1">
      <c r="A138" s="6"/>
      <c r="B138" s="21"/>
      <c r="C138" s="43"/>
      <c r="D138" s="42" t="s">
        <v>1</v>
      </c>
      <c r="E138" s="35" t="s">
        <v>0</v>
      </c>
      <c r="F138" s="32">
        <v>0</v>
      </c>
      <c r="G138" s="32">
        <v>0</v>
      </c>
      <c r="H138" s="34">
        <f t="shared" si="96"/>
        <v>0</v>
      </c>
      <c r="I138" s="32">
        <v>0</v>
      </c>
      <c r="J138" s="32">
        <v>0</v>
      </c>
      <c r="K138" s="34">
        <f t="shared" si="97"/>
        <v>0</v>
      </c>
      <c r="L138" s="32">
        <v>0</v>
      </c>
      <c r="M138" s="32">
        <v>0</v>
      </c>
      <c r="N138" s="34">
        <f t="shared" si="98"/>
        <v>0</v>
      </c>
      <c r="O138" s="32">
        <v>0</v>
      </c>
      <c r="P138" s="32">
        <v>0</v>
      </c>
      <c r="Q138" s="34">
        <f t="shared" si="99"/>
        <v>0</v>
      </c>
      <c r="R138" s="33">
        <v>0</v>
      </c>
      <c r="S138" s="33">
        <v>0</v>
      </c>
      <c r="T138" s="31">
        <f t="shared" si="100"/>
        <v>0</v>
      </c>
      <c r="U138" s="13"/>
      <c r="V138" s="13">
        <f t="shared" si="79"/>
        <v>0</v>
      </c>
      <c r="W138" s="13">
        <f t="shared" si="80"/>
        <v>0</v>
      </c>
      <c r="X138" s="13">
        <f t="shared" si="81"/>
        <v>0</v>
      </c>
      <c r="Y138" s="13">
        <f t="shared" si="82"/>
        <v>0</v>
      </c>
      <c r="Z138" s="41"/>
      <c r="AE138" s="12"/>
    </row>
    <row r="139" spans="1:31" ht="38.25" hidden="1" customHeight="1">
      <c r="B139" s="46"/>
      <c r="C139" s="82"/>
      <c r="D139" s="83"/>
      <c r="E139" s="84"/>
      <c r="F139" s="38"/>
      <c r="G139" s="38"/>
      <c r="H139" s="39"/>
      <c r="I139" s="38"/>
      <c r="J139" s="38"/>
      <c r="K139" s="39"/>
      <c r="L139" s="38"/>
      <c r="M139" s="38"/>
      <c r="N139" s="39"/>
      <c r="O139" s="37"/>
      <c r="P139" s="37"/>
      <c r="Q139" s="39"/>
      <c r="R139" s="38"/>
      <c r="S139" s="37"/>
      <c r="T139" s="36"/>
      <c r="V139" s="13"/>
      <c r="W139" s="13"/>
      <c r="X139" s="13"/>
      <c r="Y139" s="13"/>
      <c r="AE139" s="12"/>
    </row>
    <row r="140" spans="1:31" s="40" customFormat="1" hidden="1">
      <c r="A140" s="6"/>
      <c r="B140" s="21"/>
      <c r="C140" s="29"/>
      <c r="D140" s="28"/>
      <c r="E140" s="27"/>
      <c r="F140" s="25"/>
      <c r="G140" s="25"/>
      <c r="H140" s="26"/>
      <c r="I140" s="25"/>
      <c r="J140" s="25"/>
      <c r="K140" s="26"/>
      <c r="L140" s="25"/>
      <c r="M140" s="25"/>
      <c r="N140" s="26"/>
      <c r="O140" s="24"/>
      <c r="P140" s="24"/>
      <c r="Q140" s="26"/>
      <c r="R140" s="25"/>
      <c r="S140" s="24"/>
      <c r="T140" s="23"/>
      <c r="U140" s="44"/>
      <c r="V140" s="13"/>
      <c r="W140" s="13"/>
      <c r="X140" s="13"/>
      <c r="Y140" s="13"/>
      <c r="Z140" s="41"/>
      <c r="AE140" s="12"/>
    </row>
    <row r="141" spans="1:31" s="40" customFormat="1" hidden="1">
      <c r="A141" s="6"/>
      <c r="B141" s="21"/>
      <c r="C141" s="29"/>
      <c r="D141" s="28"/>
      <c r="E141" s="27"/>
      <c r="F141" s="33"/>
      <c r="G141" s="33"/>
      <c r="H141" s="34"/>
      <c r="I141" s="33"/>
      <c r="J141" s="33"/>
      <c r="K141" s="34"/>
      <c r="L141" s="33"/>
      <c r="M141" s="33"/>
      <c r="N141" s="34"/>
      <c r="O141" s="32"/>
      <c r="P141" s="32"/>
      <c r="Q141" s="34"/>
      <c r="R141" s="33"/>
      <c r="S141" s="32"/>
      <c r="T141" s="31"/>
      <c r="U141" s="13"/>
      <c r="V141" s="13"/>
      <c r="W141" s="13"/>
      <c r="X141" s="13"/>
      <c r="Y141" s="13"/>
      <c r="Z141" s="41"/>
      <c r="AE141" s="12"/>
    </row>
    <row r="142" spans="1:31" s="40" customFormat="1" hidden="1">
      <c r="A142" s="6"/>
      <c r="B142" s="21"/>
      <c r="C142" s="29"/>
      <c r="D142" s="28"/>
      <c r="E142" s="27"/>
      <c r="F142" s="25"/>
      <c r="G142" s="25"/>
      <c r="H142" s="26"/>
      <c r="I142" s="25"/>
      <c r="J142" s="25"/>
      <c r="K142" s="26"/>
      <c r="L142" s="25"/>
      <c r="M142" s="25"/>
      <c r="N142" s="26"/>
      <c r="O142" s="24"/>
      <c r="P142" s="24"/>
      <c r="Q142" s="26"/>
      <c r="R142" s="25"/>
      <c r="S142" s="24"/>
      <c r="T142" s="23"/>
      <c r="U142" s="44"/>
      <c r="V142" s="13"/>
      <c r="W142" s="13"/>
      <c r="X142" s="13"/>
      <c r="Y142" s="13"/>
      <c r="Z142" s="41"/>
      <c r="AE142" s="12"/>
    </row>
    <row r="143" spans="1:31" s="40" customFormat="1" hidden="1">
      <c r="A143" s="6"/>
      <c r="B143" s="21"/>
      <c r="C143" s="29"/>
      <c r="D143" s="28"/>
      <c r="E143" s="35"/>
      <c r="F143" s="33"/>
      <c r="G143" s="33"/>
      <c r="H143" s="34"/>
      <c r="I143" s="33"/>
      <c r="J143" s="33"/>
      <c r="K143" s="34"/>
      <c r="L143" s="33"/>
      <c r="M143" s="33"/>
      <c r="N143" s="34"/>
      <c r="O143" s="32"/>
      <c r="P143" s="32"/>
      <c r="Q143" s="34"/>
      <c r="R143" s="33"/>
      <c r="S143" s="32"/>
      <c r="T143" s="31"/>
      <c r="U143" s="13"/>
      <c r="V143" s="13"/>
      <c r="W143" s="13"/>
      <c r="X143" s="13"/>
      <c r="Y143" s="13"/>
      <c r="Z143" s="41"/>
      <c r="AE143" s="12"/>
    </row>
    <row r="144" spans="1:31" s="45" customFormat="1" hidden="1">
      <c r="A144" s="11"/>
      <c r="B144" s="30"/>
      <c r="C144" s="29"/>
      <c r="D144" s="28"/>
      <c r="E144" s="27"/>
      <c r="F144" s="25"/>
      <c r="G144" s="25"/>
      <c r="H144" s="26"/>
      <c r="I144" s="25"/>
      <c r="J144" s="25"/>
      <c r="K144" s="26"/>
      <c r="L144" s="25"/>
      <c r="M144" s="25"/>
      <c r="N144" s="26"/>
      <c r="O144" s="24"/>
      <c r="P144" s="24"/>
      <c r="Q144" s="26"/>
      <c r="R144" s="25"/>
      <c r="S144" s="24"/>
      <c r="T144" s="23"/>
      <c r="U144" s="44"/>
      <c r="V144" s="13"/>
      <c r="W144" s="13"/>
      <c r="X144" s="13"/>
      <c r="Y144" s="13"/>
      <c r="Z144" s="13"/>
      <c r="AE144" s="22"/>
    </row>
    <row r="145" spans="1:31" s="45" customFormat="1" hidden="1">
      <c r="A145" s="11"/>
      <c r="B145" s="30"/>
      <c r="C145" s="29"/>
      <c r="D145" s="28"/>
      <c r="E145" s="35"/>
      <c r="F145" s="33"/>
      <c r="G145" s="33"/>
      <c r="H145" s="34"/>
      <c r="I145" s="33"/>
      <c r="J145" s="33"/>
      <c r="K145" s="34"/>
      <c r="L145" s="33"/>
      <c r="M145" s="33"/>
      <c r="N145" s="34"/>
      <c r="O145" s="32"/>
      <c r="P145" s="32"/>
      <c r="Q145" s="34"/>
      <c r="R145" s="33"/>
      <c r="S145" s="32"/>
      <c r="T145" s="31"/>
      <c r="U145" s="13"/>
      <c r="V145" s="13"/>
      <c r="W145" s="13"/>
      <c r="X145" s="13"/>
      <c r="Y145" s="13"/>
      <c r="Z145" s="13"/>
      <c r="AE145" s="22"/>
    </row>
    <row r="146" spans="1:31" s="40" customFormat="1" hidden="1">
      <c r="A146" s="6"/>
      <c r="B146" s="21"/>
      <c r="C146" s="29"/>
      <c r="D146" s="28"/>
      <c r="E146" s="27"/>
      <c r="F146" s="25"/>
      <c r="G146" s="25"/>
      <c r="H146" s="26"/>
      <c r="I146" s="25"/>
      <c r="J146" s="25"/>
      <c r="K146" s="26"/>
      <c r="L146" s="25"/>
      <c r="M146" s="25"/>
      <c r="N146" s="26"/>
      <c r="O146" s="24"/>
      <c r="P146" s="24"/>
      <c r="Q146" s="26"/>
      <c r="R146" s="25"/>
      <c r="S146" s="24"/>
      <c r="T146" s="23"/>
      <c r="U146" s="44"/>
      <c r="V146" s="13"/>
      <c r="W146" s="13"/>
      <c r="X146" s="13"/>
      <c r="Y146" s="13"/>
      <c r="Z146" s="41"/>
      <c r="AE146" s="12"/>
    </row>
    <row r="147" spans="1:31" s="40" customFormat="1" hidden="1">
      <c r="A147" s="6"/>
      <c r="B147" s="21"/>
      <c r="C147" s="43"/>
      <c r="D147" s="42"/>
      <c r="E147" s="35"/>
      <c r="F147" s="33"/>
      <c r="G147" s="33"/>
      <c r="H147" s="34"/>
      <c r="I147" s="33"/>
      <c r="J147" s="33"/>
      <c r="K147" s="34"/>
      <c r="L147" s="33"/>
      <c r="M147" s="33"/>
      <c r="N147" s="34"/>
      <c r="O147" s="32"/>
      <c r="P147" s="32"/>
      <c r="Q147" s="34"/>
      <c r="R147" s="33"/>
      <c r="S147" s="32"/>
      <c r="T147" s="31"/>
      <c r="U147" s="13"/>
      <c r="V147" s="13"/>
      <c r="W147" s="13"/>
      <c r="X147" s="13"/>
      <c r="Y147" s="13"/>
      <c r="Z147" s="41"/>
      <c r="AE147" s="12"/>
    </row>
    <row r="148" spans="1:31" ht="38.25" hidden="1" customHeight="1">
      <c r="B148" s="46"/>
      <c r="C148" s="82"/>
      <c r="D148" s="83"/>
      <c r="E148" s="84"/>
      <c r="F148" s="38"/>
      <c r="G148" s="38"/>
      <c r="H148" s="39"/>
      <c r="I148" s="38"/>
      <c r="J148" s="38"/>
      <c r="K148" s="39"/>
      <c r="L148" s="38"/>
      <c r="M148" s="38"/>
      <c r="N148" s="39"/>
      <c r="O148" s="37"/>
      <c r="P148" s="37"/>
      <c r="Q148" s="39"/>
      <c r="R148" s="38"/>
      <c r="S148" s="37"/>
      <c r="T148" s="36"/>
      <c r="V148" s="13"/>
      <c r="W148" s="13"/>
      <c r="X148" s="13"/>
      <c r="Y148" s="13"/>
      <c r="AE148" s="12"/>
    </row>
    <row r="149" spans="1:31" s="40" customFormat="1" hidden="1">
      <c r="A149" s="6"/>
      <c r="B149" s="21"/>
      <c r="C149" s="29"/>
      <c r="D149" s="28"/>
      <c r="E149" s="27"/>
      <c r="F149" s="25"/>
      <c r="G149" s="25"/>
      <c r="H149" s="26"/>
      <c r="I149" s="25"/>
      <c r="J149" s="25"/>
      <c r="K149" s="26"/>
      <c r="L149" s="25"/>
      <c r="M149" s="25"/>
      <c r="N149" s="26"/>
      <c r="O149" s="24"/>
      <c r="P149" s="24"/>
      <c r="Q149" s="26"/>
      <c r="R149" s="25"/>
      <c r="S149" s="24"/>
      <c r="T149" s="23"/>
      <c r="U149" s="44"/>
      <c r="V149" s="13"/>
      <c r="W149" s="13"/>
      <c r="X149" s="13"/>
      <c r="Y149" s="13"/>
      <c r="Z149" s="41"/>
      <c r="AE149" s="12"/>
    </row>
    <row r="150" spans="1:31" s="40" customFormat="1" hidden="1">
      <c r="A150" s="6"/>
      <c r="B150" s="21"/>
      <c r="C150" s="29"/>
      <c r="D150" s="28"/>
      <c r="E150" s="27"/>
      <c r="F150" s="33"/>
      <c r="G150" s="33"/>
      <c r="H150" s="34"/>
      <c r="I150" s="33"/>
      <c r="J150" s="33"/>
      <c r="K150" s="34"/>
      <c r="L150" s="33"/>
      <c r="M150" s="33"/>
      <c r="N150" s="34"/>
      <c r="O150" s="32"/>
      <c r="P150" s="32"/>
      <c r="Q150" s="34"/>
      <c r="R150" s="33"/>
      <c r="S150" s="32"/>
      <c r="T150" s="31"/>
      <c r="U150" s="13"/>
      <c r="V150" s="13"/>
      <c r="W150" s="13"/>
      <c r="X150" s="13"/>
      <c r="Y150" s="13"/>
      <c r="Z150" s="41"/>
      <c r="AE150" s="12"/>
    </row>
    <row r="151" spans="1:31" s="40" customFormat="1" hidden="1">
      <c r="A151" s="6"/>
      <c r="B151" s="21"/>
      <c r="C151" s="29"/>
      <c r="D151" s="28"/>
      <c r="E151" s="27"/>
      <c r="F151" s="25"/>
      <c r="G151" s="25"/>
      <c r="H151" s="26"/>
      <c r="I151" s="25"/>
      <c r="J151" s="25"/>
      <c r="K151" s="26"/>
      <c r="L151" s="25"/>
      <c r="M151" s="25"/>
      <c r="N151" s="26"/>
      <c r="O151" s="24"/>
      <c r="P151" s="24"/>
      <c r="Q151" s="26"/>
      <c r="R151" s="25"/>
      <c r="S151" s="24"/>
      <c r="T151" s="23"/>
      <c r="U151" s="44"/>
      <c r="V151" s="13"/>
      <c r="W151" s="13"/>
      <c r="X151" s="13"/>
      <c r="Y151" s="13"/>
      <c r="Z151" s="41"/>
      <c r="AE151" s="12"/>
    </row>
    <row r="152" spans="1:31" s="40" customFormat="1" hidden="1">
      <c r="A152" s="6"/>
      <c r="B152" s="21"/>
      <c r="C152" s="29"/>
      <c r="D152" s="28"/>
      <c r="E152" s="35"/>
      <c r="F152" s="33"/>
      <c r="G152" s="33"/>
      <c r="H152" s="34"/>
      <c r="I152" s="33"/>
      <c r="J152" s="33"/>
      <c r="K152" s="34"/>
      <c r="L152" s="33"/>
      <c r="M152" s="33"/>
      <c r="N152" s="34"/>
      <c r="O152" s="32"/>
      <c r="P152" s="32"/>
      <c r="Q152" s="34"/>
      <c r="R152" s="33"/>
      <c r="S152" s="32"/>
      <c r="T152" s="31"/>
      <c r="U152" s="13"/>
      <c r="V152" s="13"/>
      <c r="W152" s="13"/>
      <c r="X152" s="13"/>
      <c r="Y152" s="13"/>
      <c r="Z152" s="41"/>
      <c r="AE152" s="12"/>
    </row>
    <row r="153" spans="1:31" s="45" customFormat="1" hidden="1">
      <c r="A153" s="11"/>
      <c r="B153" s="30"/>
      <c r="C153" s="29"/>
      <c r="D153" s="28"/>
      <c r="E153" s="27"/>
      <c r="F153" s="25"/>
      <c r="G153" s="25"/>
      <c r="H153" s="26"/>
      <c r="I153" s="25"/>
      <c r="J153" s="25"/>
      <c r="K153" s="26"/>
      <c r="L153" s="25"/>
      <c r="M153" s="25"/>
      <c r="N153" s="26"/>
      <c r="O153" s="24"/>
      <c r="P153" s="24"/>
      <c r="Q153" s="26"/>
      <c r="R153" s="25"/>
      <c r="S153" s="24"/>
      <c r="T153" s="23"/>
      <c r="U153" s="44"/>
      <c r="V153" s="13"/>
      <c r="W153" s="13"/>
      <c r="X153" s="13"/>
      <c r="Y153" s="13"/>
      <c r="Z153" s="13"/>
      <c r="AE153" s="22"/>
    </row>
    <row r="154" spans="1:31" s="45" customFormat="1" hidden="1">
      <c r="A154" s="11"/>
      <c r="B154" s="30"/>
      <c r="C154" s="29"/>
      <c r="D154" s="28"/>
      <c r="E154" s="35"/>
      <c r="F154" s="33"/>
      <c r="G154" s="33"/>
      <c r="H154" s="34"/>
      <c r="I154" s="33"/>
      <c r="J154" s="33"/>
      <c r="K154" s="34"/>
      <c r="L154" s="33"/>
      <c r="M154" s="33"/>
      <c r="N154" s="34"/>
      <c r="O154" s="32"/>
      <c r="P154" s="32"/>
      <c r="Q154" s="34"/>
      <c r="R154" s="33"/>
      <c r="S154" s="32"/>
      <c r="T154" s="31"/>
      <c r="U154" s="13"/>
      <c r="V154" s="13"/>
      <c r="W154" s="13"/>
      <c r="X154" s="13"/>
      <c r="Y154" s="13"/>
      <c r="Z154" s="13"/>
      <c r="AE154" s="22"/>
    </row>
    <row r="155" spans="1:31" s="40" customFormat="1" hidden="1">
      <c r="A155" s="6"/>
      <c r="B155" s="21"/>
      <c r="C155" s="29"/>
      <c r="D155" s="28"/>
      <c r="E155" s="27"/>
      <c r="F155" s="25"/>
      <c r="G155" s="25"/>
      <c r="H155" s="26"/>
      <c r="I155" s="25"/>
      <c r="J155" s="25"/>
      <c r="K155" s="26"/>
      <c r="L155" s="25"/>
      <c r="M155" s="25"/>
      <c r="N155" s="26"/>
      <c r="O155" s="24"/>
      <c r="P155" s="24"/>
      <c r="Q155" s="26"/>
      <c r="R155" s="25"/>
      <c r="S155" s="24"/>
      <c r="T155" s="23"/>
      <c r="U155" s="44"/>
      <c r="V155" s="13"/>
      <c r="W155" s="13"/>
      <c r="X155" s="13"/>
      <c r="Y155" s="13"/>
      <c r="Z155" s="41"/>
      <c r="AE155" s="12"/>
    </row>
    <row r="156" spans="1:31" s="40" customFormat="1" hidden="1">
      <c r="A156" s="6"/>
      <c r="B156" s="21"/>
      <c r="C156" s="43"/>
      <c r="D156" s="42"/>
      <c r="E156" s="35"/>
      <c r="F156" s="33"/>
      <c r="G156" s="33"/>
      <c r="H156" s="34"/>
      <c r="I156" s="33"/>
      <c r="J156" s="33"/>
      <c r="K156" s="34"/>
      <c r="L156" s="33"/>
      <c r="M156" s="33"/>
      <c r="N156" s="34"/>
      <c r="O156" s="32"/>
      <c r="P156" s="32"/>
      <c r="Q156" s="34"/>
      <c r="R156" s="33"/>
      <c r="S156" s="32"/>
      <c r="T156" s="31"/>
      <c r="U156" s="13"/>
      <c r="V156" s="13"/>
      <c r="W156" s="13"/>
      <c r="X156" s="13"/>
      <c r="Y156" s="13"/>
      <c r="Z156" s="41"/>
      <c r="AE156" s="12"/>
    </row>
    <row r="157" spans="1:31" ht="38.25" hidden="1" customHeight="1">
      <c r="B157" s="46"/>
      <c r="C157" s="82"/>
      <c r="D157" s="83"/>
      <c r="E157" s="84"/>
      <c r="F157" s="38"/>
      <c r="G157" s="38"/>
      <c r="H157" s="39"/>
      <c r="I157" s="38"/>
      <c r="J157" s="38"/>
      <c r="K157" s="39"/>
      <c r="L157" s="38"/>
      <c r="M157" s="38"/>
      <c r="N157" s="39"/>
      <c r="O157" s="37"/>
      <c r="P157" s="37"/>
      <c r="Q157" s="39"/>
      <c r="R157" s="38"/>
      <c r="S157" s="37"/>
      <c r="T157" s="36"/>
      <c r="V157" s="13"/>
      <c r="W157" s="13"/>
      <c r="X157" s="13"/>
      <c r="Y157" s="13"/>
      <c r="AE157" s="12"/>
    </row>
    <row r="158" spans="1:31" s="40" customFormat="1" hidden="1">
      <c r="A158" s="6"/>
      <c r="B158" s="21"/>
      <c r="C158" s="29"/>
      <c r="D158" s="28"/>
      <c r="E158" s="27"/>
      <c r="F158" s="25"/>
      <c r="G158" s="25"/>
      <c r="H158" s="26"/>
      <c r="I158" s="25"/>
      <c r="J158" s="25"/>
      <c r="K158" s="26"/>
      <c r="L158" s="25"/>
      <c r="M158" s="25"/>
      <c r="N158" s="26"/>
      <c r="O158" s="24"/>
      <c r="P158" s="24"/>
      <c r="Q158" s="26"/>
      <c r="R158" s="25"/>
      <c r="S158" s="24"/>
      <c r="T158" s="23"/>
      <c r="U158" s="44"/>
      <c r="V158" s="13"/>
      <c r="W158" s="13"/>
      <c r="X158" s="13"/>
      <c r="Y158" s="13"/>
      <c r="Z158" s="41"/>
      <c r="AE158" s="12"/>
    </row>
    <row r="159" spans="1:31" s="40" customFormat="1" hidden="1">
      <c r="A159" s="6"/>
      <c r="B159" s="21"/>
      <c r="C159" s="29"/>
      <c r="D159" s="28"/>
      <c r="E159" s="27"/>
      <c r="F159" s="33"/>
      <c r="G159" s="33"/>
      <c r="H159" s="34"/>
      <c r="I159" s="33"/>
      <c r="J159" s="33"/>
      <c r="K159" s="34"/>
      <c r="L159" s="33"/>
      <c r="M159" s="33"/>
      <c r="N159" s="34"/>
      <c r="O159" s="32"/>
      <c r="P159" s="32"/>
      <c r="Q159" s="34"/>
      <c r="R159" s="33"/>
      <c r="S159" s="32"/>
      <c r="T159" s="31"/>
      <c r="U159" s="13"/>
      <c r="V159" s="13"/>
      <c r="W159" s="13"/>
      <c r="X159" s="13"/>
      <c r="Y159" s="13"/>
      <c r="Z159" s="41"/>
      <c r="AE159" s="12"/>
    </row>
    <row r="160" spans="1:31" s="40" customFormat="1" hidden="1">
      <c r="A160" s="6"/>
      <c r="B160" s="21"/>
      <c r="C160" s="29"/>
      <c r="D160" s="28"/>
      <c r="E160" s="27"/>
      <c r="F160" s="25"/>
      <c r="G160" s="25"/>
      <c r="H160" s="26"/>
      <c r="I160" s="25"/>
      <c r="J160" s="25"/>
      <c r="K160" s="26"/>
      <c r="L160" s="25"/>
      <c r="M160" s="25"/>
      <c r="N160" s="26"/>
      <c r="O160" s="24"/>
      <c r="P160" s="24"/>
      <c r="Q160" s="26"/>
      <c r="R160" s="25"/>
      <c r="S160" s="24"/>
      <c r="T160" s="23"/>
      <c r="U160" s="44"/>
      <c r="V160" s="13"/>
      <c r="W160" s="13"/>
      <c r="X160" s="13"/>
      <c r="Y160" s="13"/>
      <c r="Z160" s="41"/>
      <c r="AE160" s="12"/>
    </row>
    <row r="161" spans="1:31" s="40" customFormat="1" hidden="1">
      <c r="A161" s="6"/>
      <c r="B161" s="21"/>
      <c r="C161" s="29"/>
      <c r="D161" s="28"/>
      <c r="E161" s="35"/>
      <c r="F161" s="33"/>
      <c r="G161" s="33"/>
      <c r="H161" s="34"/>
      <c r="I161" s="33"/>
      <c r="J161" s="33"/>
      <c r="K161" s="34"/>
      <c r="L161" s="33"/>
      <c r="M161" s="33"/>
      <c r="N161" s="34"/>
      <c r="O161" s="32"/>
      <c r="P161" s="32"/>
      <c r="Q161" s="34"/>
      <c r="R161" s="33"/>
      <c r="S161" s="32"/>
      <c r="T161" s="31"/>
      <c r="U161" s="13"/>
      <c r="V161" s="13"/>
      <c r="W161" s="13"/>
      <c r="X161" s="13"/>
      <c r="Y161" s="13"/>
      <c r="Z161" s="41"/>
      <c r="AE161" s="12"/>
    </row>
    <row r="162" spans="1:31" s="45" customFormat="1" hidden="1">
      <c r="A162" s="11"/>
      <c r="B162" s="30"/>
      <c r="C162" s="29"/>
      <c r="D162" s="28"/>
      <c r="E162" s="27"/>
      <c r="F162" s="25"/>
      <c r="G162" s="25"/>
      <c r="H162" s="26"/>
      <c r="I162" s="25"/>
      <c r="J162" s="25"/>
      <c r="K162" s="26"/>
      <c r="L162" s="25"/>
      <c r="M162" s="25"/>
      <c r="N162" s="26"/>
      <c r="O162" s="24"/>
      <c r="P162" s="24"/>
      <c r="Q162" s="26"/>
      <c r="R162" s="25"/>
      <c r="S162" s="24"/>
      <c r="T162" s="23"/>
      <c r="U162" s="44"/>
      <c r="V162" s="13"/>
      <c r="W162" s="13"/>
      <c r="X162" s="13"/>
      <c r="Y162" s="13"/>
      <c r="Z162" s="13"/>
      <c r="AE162" s="22"/>
    </row>
    <row r="163" spans="1:31" s="45" customFormat="1" hidden="1">
      <c r="A163" s="11"/>
      <c r="B163" s="30"/>
      <c r="C163" s="29"/>
      <c r="D163" s="28"/>
      <c r="E163" s="35"/>
      <c r="F163" s="33"/>
      <c r="G163" s="33"/>
      <c r="H163" s="34"/>
      <c r="I163" s="33"/>
      <c r="J163" s="33"/>
      <c r="K163" s="34"/>
      <c r="L163" s="33"/>
      <c r="M163" s="33"/>
      <c r="N163" s="34"/>
      <c r="O163" s="32"/>
      <c r="P163" s="32"/>
      <c r="Q163" s="34"/>
      <c r="R163" s="33"/>
      <c r="S163" s="32"/>
      <c r="T163" s="31"/>
      <c r="U163" s="13"/>
      <c r="V163" s="13"/>
      <c r="W163" s="13"/>
      <c r="X163" s="13"/>
      <c r="Y163" s="13"/>
      <c r="Z163" s="13"/>
      <c r="AE163" s="22"/>
    </row>
    <row r="164" spans="1:31" s="40" customFormat="1" hidden="1">
      <c r="A164" s="6"/>
      <c r="B164" s="21"/>
      <c r="C164" s="29"/>
      <c r="D164" s="28"/>
      <c r="E164" s="27"/>
      <c r="F164" s="25"/>
      <c r="G164" s="25"/>
      <c r="H164" s="26"/>
      <c r="I164" s="25"/>
      <c r="J164" s="25"/>
      <c r="K164" s="26"/>
      <c r="L164" s="25"/>
      <c r="M164" s="25"/>
      <c r="N164" s="26"/>
      <c r="O164" s="24"/>
      <c r="P164" s="24"/>
      <c r="Q164" s="26"/>
      <c r="R164" s="25"/>
      <c r="S164" s="24"/>
      <c r="T164" s="23"/>
      <c r="U164" s="44"/>
      <c r="V164" s="13"/>
      <c r="W164" s="13"/>
      <c r="X164" s="13"/>
      <c r="Y164" s="13"/>
      <c r="Z164" s="41"/>
      <c r="AE164" s="12"/>
    </row>
    <row r="165" spans="1:31" s="40" customFormat="1" hidden="1">
      <c r="A165" s="6"/>
      <c r="B165" s="21"/>
      <c r="C165" s="43"/>
      <c r="D165" s="42"/>
      <c r="E165" s="35"/>
      <c r="F165" s="33"/>
      <c r="G165" s="33"/>
      <c r="H165" s="34"/>
      <c r="I165" s="33"/>
      <c r="J165" s="33"/>
      <c r="K165" s="34"/>
      <c r="L165" s="33"/>
      <c r="M165" s="33"/>
      <c r="N165" s="34"/>
      <c r="O165" s="32"/>
      <c r="P165" s="32"/>
      <c r="Q165" s="34"/>
      <c r="R165" s="33"/>
      <c r="S165" s="32"/>
      <c r="T165" s="31"/>
      <c r="U165" s="13"/>
      <c r="V165" s="13"/>
      <c r="W165" s="13"/>
      <c r="X165" s="13"/>
      <c r="Y165" s="13"/>
      <c r="Z165" s="41"/>
      <c r="AE165" s="12"/>
    </row>
    <row r="166" spans="1:31" ht="38.25" hidden="1" customHeight="1">
      <c r="B166" s="46"/>
      <c r="C166" s="82"/>
      <c r="D166" s="83"/>
      <c r="E166" s="84"/>
      <c r="F166" s="38"/>
      <c r="G166" s="38"/>
      <c r="H166" s="39"/>
      <c r="I166" s="38"/>
      <c r="J166" s="38"/>
      <c r="K166" s="39"/>
      <c r="L166" s="38"/>
      <c r="M166" s="38"/>
      <c r="N166" s="39"/>
      <c r="O166" s="37"/>
      <c r="P166" s="37"/>
      <c r="Q166" s="39"/>
      <c r="R166" s="38"/>
      <c r="S166" s="37"/>
      <c r="T166" s="36"/>
      <c r="V166" s="13"/>
      <c r="W166" s="13"/>
      <c r="X166" s="13"/>
      <c r="Y166" s="13"/>
      <c r="AE166" s="12"/>
    </row>
    <row r="167" spans="1:31" s="40" customFormat="1" hidden="1">
      <c r="A167" s="6"/>
      <c r="B167" s="21"/>
      <c r="C167" s="29"/>
      <c r="D167" s="28"/>
      <c r="E167" s="27"/>
      <c r="F167" s="25"/>
      <c r="G167" s="25"/>
      <c r="H167" s="26"/>
      <c r="I167" s="25"/>
      <c r="J167" s="25"/>
      <c r="K167" s="26"/>
      <c r="L167" s="25"/>
      <c r="M167" s="25"/>
      <c r="N167" s="26"/>
      <c r="O167" s="24"/>
      <c r="P167" s="24"/>
      <c r="Q167" s="26"/>
      <c r="R167" s="25"/>
      <c r="S167" s="24"/>
      <c r="T167" s="23"/>
      <c r="U167" s="44"/>
      <c r="V167" s="13"/>
      <c r="W167" s="13"/>
      <c r="X167" s="13"/>
      <c r="Y167" s="13"/>
      <c r="Z167" s="41"/>
      <c r="AE167" s="12"/>
    </row>
    <row r="168" spans="1:31" s="40" customFormat="1" hidden="1">
      <c r="A168" s="6"/>
      <c r="B168" s="21"/>
      <c r="C168" s="29"/>
      <c r="D168" s="28"/>
      <c r="E168" s="27"/>
      <c r="F168" s="33"/>
      <c r="G168" s="33"/>
      <c r="H168" s="34"/>
      <c r="I168" s="33"/>
      <c r="J168" s="33"/>
      <c r="K168" s="34"/>
      <c r="L168" s="33"/>
      <c r="M168" s="33"/>
      <c r="N168" s="34"/>
      <c r="O168" s="32"/>
      <c r="P168" s="32"/>
      <c r="Q168" s="34"/>
      <c r="R168" s="33"/>
      <c r="S168" s="32"/>
      <c r="T168" s="31"/>
      <c r="U168" s="13"/>
      <c r="V168" s="13"/>
      <c r="W168" s="13"/>
      <c r="X168" s="13"/>
      <c r="Y168" s="13"/>
      <c r="Z168" s="41"/>
      <c r="AE168" s="12"/>
    </row>
    <row r="169" spans="1:31" s="40" customFormat="1" hidden="1">
      <c r="A169" s="6"/>
      <c r="B169" s="21"/>
      <c r="C169" s="29"/>
      <c r="D169" s="28"/>
      <c r="E169" s="27"/>
      <c r="F169" s="25"/>
      <c r="G169" s="25"/>
      <c r="H169" s="26"/>
      <c r="I169" s="25"/>
      <c r="J169" s="25"/>
      <c r="K169" s="26"/>
      <c r="L169" s="25"/>
      <c r="M169" s="25"/>
      <c r="N169" s="26"/>
      <c r="O169" s="24"/>
      <c r="P169" s="24"/>
      <c r="Q169" s="26"/>
      <c r="R169" s="25"/>
      <c r="S169" s="24"/>
      <c r="T169" s="23"/>
      <c r="U169" s="44"/>
      <c r="V169" s="13"/>
      <c r="W169" s="13"/>
      <c r="X169" s="13"/>
      <c r="Y169" s="13"/>
      <c r="Z169" s="41"/>
      <c r="AE169" s="12"/>
    </row>
    <row r="170" spans="1:31" s="40" customFormat="1" hidden="1">
      <c r="A170" s="6"/>
      <c r="B170" s="21"/>
      <c r="C170" s="29"/>
      <c r="D170" s="28"/>
      <c r="E170" s="35"/>
      <c r="F170" s="33"/>
      <c r="G170" s="33"/>
      <c r="H170" s="34"/>
      <c r="I170" s="33"/>
      <c r="J170" s="33"/>
      <c r="K170" s="34"/>
      <c r="L170" s="33"/>
      <c r="M170" s="33"/>
      <c r="N170" s="34"/>
      <c r="O170" s="32"/>
      <c r="P170" s="32"/>
      <c r="Q170" s="34"/>
      <c r="R170" s="33"/>
      <c r="S170" s="32"/>
      <c r="T170" s="31"/>
      <c r="U170" s="13"/>
      <c r="V170" s="13"/>
      <c r="W170" s="13"/>
      <c r="X170" s="13"/>
      <c r="Y170" s="13"/>
      <c r="Z170" s="41"/>
      <c r="AE170" s="12"/>
    </row>
    <row r="171" spans="1:31" s="45" customFormat="1" hidden="1">
      <c r="A171" s="11"/>
      <c r="B171" s="30"/>
      <c r="C171" s="29"/>
      <c r="D171" s="28"/>
      <c r="E171" s="27"/>
      <c r="F171" s="25"/>
      <c r="G171" s="25"/>
      <c r="H171" s="26"/>
      <c r="I171" s="25"/>
      <c r="J171" s="25"/>
      <c r="K171" s="26"/>
      <c r="L171" s="25"/>
      <c r="M171" s="25"/>
      <c r="N171" s="26"/>
      <c r="O171" s="24"/>
      <c r="P171" s="24"/>
      <c r="Q171" s="26"/>
      <c r="R171" s="25"/>
      <c r="S171" s="24"/>
      <c r="T171" s="23"/>
      <c r="U171" s="44"/>
      <c r="V171" s="13"/>
      <c r="W171" s="13"/>
      <c r="X171" s="13"/>
      <c r="Y171" s="13"/>
      <c r="Z171" s="13"/>
      <c r="AE171" s="22"/>
    </row>
    <row r="172" spans="1:31" s="45" customFormat="1" hidden="1">
      <c r="A172" s="11"/>
      <c r="B172" s="30"/>
      <c r="C172" s="29"/>
      <c r="D172" s="28"/>
      <c r="E172" s="35"/>
      <c r="F172" s="33"/>
      <c r="G172" s="33"/>
      <c r="H172" s="34"/>
      <c r="I172" s="33"/>
      <c r="J172" s="33"/>
      <c r="K172" s="34"/>
      <c r="L172" s="33"/>
      <c r="M172" s="33"/>
      <c r="N172" s="34"/>
      <c r="O172" s="32"/>
      <c r="P172" s="32"/>
      <c r="Q172" s="34"/>
      <c r="R172" s="33"/>
      <c r="S172" s="32"/>
      <c r="T172" s="31"/>
      <c r="U172" s="13"/>
      <c r="V172" s="13"/>
      <c r="W172" s="13"/>
      <c r="X172" s="13"/>
      <c r="Y172" s="13"/>
      <c r="Z172" s="13"/>
      <c r="AE172" s="22"/>
    </row>
    <row r="173" spans="1:31" s="40" customFormat="1" hidden="1">
      <c r="A173" s="6"/>
      <c r="B173" s="21"/>
      <c r="C173" s="29"/>
      <c r="D173" s="28"/>
      <c r="E173" s="27"/>
      <c r="F173" s="25"/>
      <c r="G173" s="25"/>
      <c r="H173" s="26"/>
      <c r="I173" s="25"/>
      <c r="J173" s="25"/>
      <c r="K173" s="26"/>
      <c r="L173" s="25"/>
      <c r="M173" s="25"/>
      <c r="N173" s="26"/>
      <c r="O173" s="24"/>
      <c r="P173" s="24"/>
      <c r="Q173" s="26"/>
      <c r="R173" s="25"/>
      <c r="S173" s="24"/>
      <c r="T173" s="23"/>
      <c r="U173" s="44"/>
      <c r="V173" s="13"/>
      <c r="W173" s="13"/>
      <c r="X173" s="13"/>
      <c r="Y173" s="13"/>
      <c r="Z173" s="41"/>
      <c r="AE173" s="12"/>
    </row>
    <row r="174" spans="1:31" s="40" customFormat="1" hidden="1">
      <c r="A174" s="6"/>
      <c r="B174" s="21"/>
      <c r="C174" s="43"/>
      <c r="D174" s="42"/>
      <c r="E174" s="35"/>
      <c r="F174" s="33"/>
      <c r="G174" s="33"/>
      <c r="H174" s="34"/>
      <c r="I174" s="33"/>
      <c r="J174" s="33"/>
      <c r="K174" s="34"/>
      <c r="L174" s="33"/>
      <c r="M174" s="33"/>
      <c r="N174" s="34"/>
      <c r="O174" s="32"/>
      <c r="P174" s="32"/>
      <c r="Q174" s="34"/>
      <c r="R174" s="33"/>
      <c r="S174" s="32"/>
      <c r="T174" s="31"/>
      <c r="U174" s="13"/>
      <c r="V174" s="13"/>
      <c r="W174" s="13"/>
      <c r="X174" s="13"/>
      <c r="Y174" s="13"/>
      <c r="Z174" s="41"/>
      <c r="AE174" s="12"/>
    </row>
    <row r="175" spans="1:31">
      <c r="B175" s="21"/>
      <c r="C175" s="85" t="s">
        <v>16</v>
      </c>
      <c r="D175" s="86"/>
      <c r="E175" s="87"/>
      <c r="F175" s="38">
        <f t="shared" ref="F175:T175" si="101">F13++F22+F31+F40+F49+F58+F67+F76+F85+F94+F103+F112+F121+F130+F139+F148+F157+F166</f>
        <v>5552491968.4099998</v>
      </c>
      <c r="G175" s="38">
        <f t="shared" si="101"/>
        <v>4385247055.1599979</v>
      </c>
      <c r="H175" s="39">
        <f t="shared" si="101"/>
        <v>-1167244913.2500029</v>
      </c>
      <c r="I175" s="38">
        <f t="shared" si="101"/>
        <v>6983364413.2099991</v>
      </c>
      <c r="J175" s="38">
        <f t="shared" si="101"/>
        <v>8150609326.4599991</v>
      </c>
      <c r="K175" s="39">
        <f t="shared" si="101"/>
        <v>1167244913.2500002</v>
      </c>
      <c r="L175" s="38">
        <f t="shared" si="101"/>
        <v>12535856381.620003</v>
      </c>
      <c r="M175" s="38">
        <f t="shared" si="101"/>
        <v>12535856381.619999</v>
      </c>
      <c r="N175" s="39">
        <f t="shared" si="101"/>
        <v>-2.2649765014648438E-6</v>
      </c>
      <c r="O175" s="37">
        <f t="shared" si="101"/>
        <v>12059974203.27</v>
      </c>
      <c r="P175" s="37">
        <f t="shared" si="101"/>
        <v>12059974203.269997</v>
      </c>
      <c r="Q175" s="39">
        <f t="shared" si="101"/>
        <v>-3.337860107421875E-6</v>
      </c>
      <c r="R175" s="38">
        <f t="shared" si="101"/>
        <v>475882178.34999996</v>
      </c>
      <c r="S175" s="37">
        <f t="shared" si="101"/>
        <v>475882178.35000002</v>
      </c>
      <c r="T175" s="36">
        <f t="shared" si="101"/>
        <v>8.1956386566162109E-8</v>
      </c>
      <c r="V175" s="13">
        <f t="shared" ref="V175:V183" si="102">L175-I175-F175</f>
        <v>0</v>
      </c>
      <c r="W175" s="13">
        <f t="shared" ref="W175:W183" si="103">M175-J175-G175</f>
        <v>0</v>
      </c>
      <c r="X175" s="13">
        <f t="shared" ref="X175:X183" si="104">L175-O175-R175</f>
        <v>2.3245811462402344E-6</v>
      </c>
      <c r="Y175" s="13">
        <f t="shared" ref="Y175:Y183" si="105">M175-P175-S175</f>
        <v>2.2649765014648438E-6</v>
      </c>
      <c r="AE175" s="12"/>
    </row>
    <row r="176" spans="1:31" ht="28.2">
      <c r="B176" s="21"/>
      <c r="C176" s="29" t="s">
        <v>15</v>
      </c>
      <c r="D176" s="28">
        <v>1</v>
      </c>
      <c r="E176" s="27" t="s">
        <v>14</v>
      </c>
      <c r="F176" s="25">
        <f t="shared" ref="F176:T176" si="106">F14++F23+F32+F41+F50+F59+F68+F77+F86+F95+F104+F113+F122+F131+F140+F149+F158+F167</f>
        <v>0</v>
      </c>
      <c r="G176" s="25">
        <f t="shared" si="106"/>
        <v>0</v>
      </c>
      <c r="H176" s="26">
        <f t="shared" si="106"/>
        <v>0</v>
      </c>
      <c r="I176" s="25">
        <f t="shared" si="106"/>
        <v>0</v>
      </c>
      <c r="J176" s="25">
        <f t="shared" si="106"/>
        <v>0</v>
      </c>
      <c r="K176" s="26">
        <f t="shared" si="106"/>
        <v>0</v>
      </c>
      <c r="L176" s="25">
        <f t="shared" si="106"/>
        <v>0</v>
      </c>
      <c r="M176" s="25">
        <f t="shared" si="106"/>
        <v>0</v>
      </c>
      <c r="N176" s="26">
        <f t="shared" si="106"/>
        <v>0</v>
      </c>
      <c r="O176" s="24">
        <f t="shared" si="106"/>
        <v>0</v>
      </c>
      <c r="P176" s="24">
        <f t="shared" si="106"/>
        <v>0</v>
      </c>
      <c r="Q176" s="26">
        <f t="shared" si="106"/>
        <v>0</v>
      </c>
      <c r="R176" s="25">
        <f t="shared" si="106"/>
        <v>0</v>
      </c>
      <c r="S176" s="24">
        <f t="shared" si="106"/>
        <v>0</v>
      </c>
      <c r="T176" s="23">
        <f t="shared" si="106"/>
        <v>0</v>
      </c>
      <c r="V176" s="13">
        <f t="shared" si="102"/>
        <v>0</v>
      </c>
      <c r="W176" s="13">
        <f t="shared" si="103"/>
        <v>0</v>
      </c>
      <c r="X176" s="13">
        <f t="shared" si="104"/>
        <v>0</v>
      </c>
      <c r="Y176" s="13">
        <f t="shared" si="105"/>
        <v>0</v>
      </c>
      <c r="AE176" s="12"/>
    </row>
    <row r="177" spans="1:31">
      <c r="B177" s="21"/>
      <c r="C177" s="29"/>
      <c r="D177" s="28" t="s">
        <v>13</v>
      </c>
      <c r="E177" s="27" t="s">
        <v>0</v>
      </c>
      <c r="F177" s="33">
        <f t="shared" ref="F177:T177" si="107">F15++F24+F33+F42+F51+F60+F69+F78+F87+F96+F105+F114+F123+F132+F141+F150+F159+F168</f>
        <v>0</v>
      </c>
      <c r="G177" s="33">
        <f t="shared" si="107"/>
        <v>0</v>
      </c>
      <c r="H177" s="34">
        <f t="shared" si="107"/>
        <v>0</v>
      </c>
      <c r="I177" s="33">
        <f t="shared" si="107"/>
        <v>0</v>
      </c>
      <c r="J177" s="33">
        <f t="shared" si="107"/>
        <v>0</v>
      </c>
      <c r="K177" s="34">
        <f t="shared" si="107"/>
        <v>0</v>
      </c>
      <c r="L177" s="33">
        <f t="shared" si="107"/>
        <v>0</v>
      </c>
      <c r="M177" s="33">
        <f t="shared" si="107"/>
        <v>0</v>
      </c>
      <c r="N177" s="34">
        <f t="shared" si="107"/>
        <v>0</v>
      </c>
      <c r="O177" s="32">
        <f t="shared" si="107"/>
        <v>0</v>
      </c>
      <c r="P177" s="32">
        <f t="shared" si="107"/>
        <v>0</v>
      </c>
      <c r="Q177" s="34">
        <f t="shared" si="107"/>
        <v>0</v>
      </c>
      <c r="R177" s="33">
        <f t="shared" si="107"/>
        <v>0</v>
      </c>
      <c r="S177" s="32">
        <f t="shared" si="107"/>
        <v>0</v>
      </c>
      <c r="T177" s="31">
        <f t="shared" si="107"/>
        <v>0</v>
      </c>
      <c r="V177" s="13">
        <f t="shared" si="102"/>
        <v>0</v>
      </c>
      <c r="W177" s="13">
        <f t="shared" si="103"/>
        <v>0</v>
      </c>
      <c r="X177" s="13">
        <f t="shared" si="104"/>
        <v>0</v>
      </c>
      <c r="Y177" s="13">
        <f t="shared" si="105"/>
        <v>0</v>
      </c>
      <c r="AE177" s="12"/>
    </row>
    <row r="178" spans="1:31" ht="28.2">
      <c r="B178" s="21"/>
      <c r="C178" s="29" t="s">
        <v>12</v>
      </c>
      <c r="D178" s="28" t="s">
        <v>11</v>
      </c>
      <c r="E178" s="27" t="s">
        <v>10</v>
      </c>
      <c r="F178" s="25">
        <f t="shared" ref="F178:T178" si="108">F16++F25+F34+F43+F52+F61+F70+F79+F88+F97+F106+F115+F124+F133+F142+F151+F160+F169</f>
        <v>1481520</v>
      </c>
      <c r="G178" s="25">
        <f t="shared" si="108"/>
        <v>1057916</v>
      </c>
      <c r="H178" s="26">
        <f t="shared" si="108"/>
        <v>-423604</v>
      </c>
      <c r="I178" s="25">
        <f t="shared" si="108"/>
        <v>1540772</v>
      </c>
      <c r="J178" s="25">
        <f t="shared" si="108"/>
        <v>1964376</v>
      </c>
      <c r="K178" s="26">
        <f t="shared" si="108"/>
        <v>423604</v>
      </c>
      <c r="L178" s="25">
        <f t="shared" si="108"/>
        <v>3022292</v>
      </c>
      <c r="M178" s="25">
        <f t="shared" si="108"/>
        <v>3022292</v>
      </c>
      <c r="N178" s="26">
        <f t="shared" si="108"/>
        <v>0</v>
      </c>
      <c r="O178" s="24">
        <f t="shared" si="108"/>
        <v>2904132</v>
      </c>
      <c r="P178" s="24">
        <f t="shared" si="108"/>
        <v>2904132</v>
      </c>
      <c r="Q178" s="26">
        <f t="shared" si="108"/>
        <v>0</v>
      </c>
      <c r="R178" s="25">
        <f t="shared" si="108"/>
        <v>118160</v>
      </c>
      <c r="S178" s="24">
        <f t="shared" si="108"/>
        <v>118160</v>
      </c>
      <c r="T178" s="23">
        <f t="shared" si="108"/>
        <v>0</v>
      </c>
      <c r="V178" s="13">
        <f t="shared" si="102"/>
        <v>0</v>
      </c>
      <c r="W178" s="13">
        <f t="shared" si="103"/>
        <v>0</v>
      </c>
      <c r="X178" s="13">
        <f t="shared" si="104"/>
        <v>0</v>
      </c>
      <c r="Y178" s="13">
        <f t="shared" si="105"/>
        <v>0</v>
      </c>
      <c r="AE178" s="12"/>
    </row>
    <row r="179" spans="1:31" s="7" customFormat="1">
      <c r="A179" s="11"/>
      <c r="B179" s="30"/>
      <c r="C179" s="29"/>
      <c r="D179" s="28" t="s">
        <v>9</v>
      </c>
      <c r="E179" s="35" t="s">
        <v>0</v>
      </c>
      <c r="F179" s="33">
        <f t="shared" ref="F179:T179" si="109">F17++F26+F35+F44+F53+F62+F71+F80+F89+F98+F107+F116+F125+F134+F143+F152+F161+F170</f>
        <v>2353297912.8799992</v>
      </c>
      <c r="G179" s="33">
        <f t="shared" si="109"/>
        <v>1717239052.5500004</v>
      </c>
      <c r="H179" s="34">
        <f t="shared" si="109"/>
        <v>-636058860.32999909</v>
      </c>
      <c r="I179" s="33">
        <f t="shared" si="109"/>
        <v>2749418759.1399994</v>
      </c>
      <c r="J179" s="33">
        <f t="shared" si="109"/>
        <v>3385477619.4699998</v>
      </c>
      <c r="K179" s="34">
        <f t="shared" si="109"/>
        <v>636058860.33000028</v>
      </c>
      <c r="L179" s="33">
        <f t="shared" si="109"/>
        <v>5102716672.0199995</v>
      </c>
      <c r="M179" s="33">
        <f t="shared" si="109"/>
        <v>5102716672.0200005</v>
      </c>
      <c r="N179" s="34">
        <f t="shared" si="109"/>
        <v>1.0728836059570313E-6</v>
      </c>
      <c r="O179" s="32">
        <f t="shared" si="109"/>
        <v>4994785789.1699991</v>
      </c>
      <c r="P179" s="32">
        <f t="shared" si="109"/>
        <v>4994785789.1700001</v>
      </c>
      <c r="Q179" s="34">
        <f t="shared" si="109"/>
        <v>8.3446502685546875E-7</v>
      </c>
      <c r="R179" s="33">
        <f t="shared" si="109"/>
        <v>107930882.85000001</v>
      </c>
      <c r="S179" s="32">
        <f t="shared" si="109"/>
        <v>107930882.85000001</v>
      </c>
      <c r="T179" s="31">
        <f t="shared" si="109"/>
        <v>7.4505805969238281E-9</v>
      </c>
      <c r="V179" s="13">
        <f t="shared" si="102"/>
        <v>0</v>
      </c>
      <c r="W179" s="13">
        <f t="shared" si="103"/>
        <v>0</v>
      </c>
      <c r="X179" s="13">
        <f t="shared" si="104"/>
        <v>3.7252902984619141E-7</v>
      </c>
      <c r="Y179" s="13">
        <f t="shared" si="105"/>
        <v>3.7252902984619141E-7</v>
      </c>
      <c r="Z179" s="3"/>
      <c r="AE179" s="22"/>
    </row>
    <row r="180" spans="1:31" s="7" customFormat="1" ht="28.2">
      <c r="A180" s="11"/>
      <c r="B180" s="30"/>
      <c r="C180" s="29" t="s">
        <v>8</v>
      </c>
      <c r="D180" s="28" t="s">
        <v>7</v>
      </c>
      <c r="E180" s="27" t="s">
        <v>6</v>
      </c>
      <c r="F180" s="25">
        <f t="shared" ref="F180:T180" si="110">F18++F27+F36+F45+F54+F63+F72+F81+F90+F99+F108+F117+F126+F135+F144+F153+F162+F171</f>
        <v>30984</v>
      </c>
      <c r="G180" s="25">
        <f t="shared" si="110"/>
        <v>24714</v>
      </c>
      <c r="H180" s="26">
        <f t="shared" si="110"/>
        <v>-6270</v>
      </c>
      <c r="I180" s="25">
        <f t="shared" si="110"/>
        <v>35941</v>
      </c>
      <c r="J180" s="25">
        <f t="shared" si="110"/>
        <v>42211</v>
      </c>
      <c r="K180" s="26">
        <f t="shared" si="110"/>
        <v>6270</v>
      </c>
      <c r="L180" s="25">
        <f t="shared" si="110"/>
        <v>66925</v>
      </c>
      <c r="M180" s="25">
        <f t="shared" si="110"/>
        <v>66925</v>
      </c>
      <c r="N180" s="26">
        <f t="shared" si="110"/>
        <v>0</v>
      </c>
      <c r="O180" s="24">
        <f t="shared" si="110"/>
        <v>64990</v>
      </c>
      <c r="P180" s="24">
        <f t="shared" si="110"/>
        <v>64990</v>
      </c>
      <c r="Q180" s="26">
        <f t="shared" si="110"/>
        <v>0</v>
      </c>
      <c r="R180" s="25">
        <f t="shared" si="110"/>
        <v>1935</v>
      </c>
      <c r="S180" s="24">
        <f t="shared" si="110"/>
        <v>1935</v>
      </c>
      <c r="T180" s="23">
        <f t="shared" si="110"/>
        <v>0</v>
      </c>
      <c r="V180" s="13">
        <f t="shared" si="102"/>
        <v>0</v>
      </c>
      <c r="W180" s="13">
        <f t="shared" si="103"/>
        <v>0</v>
      </c>
      <c r="X180" s="13">
        <f t="shared" si="104"/>
        <v>0</v>
      </c>
      <c r="Y180" s="13">
        <f t="shared" si="105"/>
        <v>0</v>
      </c>
      <c r="Z180" s="3"/>
      <c r="AE180" s="22"/>
    </row>
    <row r="181" spans="1:31" s="7" customFormat="1">
      <c r="A181" s="11"/>
      <c r="B181" s="30"/>
      <c r="C181" s="29"/>
      <c r="D181" s="28" t="s">
        <v>5</v>
      </c>
      <c r="E181" s="35" t="s">
        <v>0</v>
      </c>
      <c r="F181" s="33">
        <f t="shared" ref="F181:T181" si="111">F19++F28+F37+F46+F55+F64+F73+F82+F91+F100+F109+F118+F127+F136+F145+F154+F163+F172</f>
        <v>2864455108.8600016</v>
      </c>
      <c r="G181" s="33">
        <f t="shared" si="111"/>
        <v>2389613479.0299978</v>
      </c>
      <c r="H181" s="34">
        <f t="shared" si="111"/>
        <v>-474841629.83000362</v>
      </c>
      <c r="I181" s="33">
        <f t="shared" si="111"/>
        <v>3729337260.0099998</v>
      </c>
      <c r="J181" s="33">
        <f t="shared" si="111"/>
        <v>4204178889.8400002</v>
      </c>
      <c r="K181" s="34">
        <f t="shared" si="111"/>
        <v>474841629.83000016</v>
      </c>
      <c r="L181" s="33">
        <f t="shared" si="111"/>
        <v>6593792368.8700018</v>
      </c>
      <c r="M181" s="33">
        <f t="shared" si="111"/>
        <v>6593792368.869998</v>
      </c>
      <c r="N181" s="34">
        <f t="shared" si="111"/>
        <v>-3.6358833312988281E-6</v>
      </c>
      <c r="O181" s="32">
        <f t="shared" si="111"/>
        <v>6225841073.3700018</v>
      </c>
      <c r="P181" s="32">
        <f t="shared" si="111"/>
        <v>6225841073.369998</v>
      </c>
      <c r="Q181" s="34">
        <f t="shared" si="111"/>
        <v>-3.6358833312988281E-6</v>
      </c>
      <c r="R181" s="33">
        <f t="shared" si="111"/>
        <v>367951295.5</v>
      </c>
      <c r="S181" s="32">
        <f t="shared" si="111"/>
        <v>367951295.5</v>
      </c>
      <c r="T181" s="31">
        <f t="shared" si="111"/>
        <v>-1.1175870895385742E-8</v>
      </c>
      <c r="V181" s="13">
        <f t="shared" si="102"/>
        <v>0</v>
      </c>
      <c r="W181" s="13">
        <f t="shared" si="103"/>
        <v>0</v>
      </c>
      <c r="X181" s="13">
        <f t="shared" si="104"/>
        <v>0</v>
      </c>
      <c r="Y181" s="13">
        <f t="shared" si="105"/>
        <v>0</v>
      </c>
      <c r="Z181" s="3"/>
      <c r="AE181" s="22"/>
    </row>
    <row r="182" spans="1:31" s="7" customFormat="1" ht="42">
      <c r="A182" s="11"/>
      <c r="B182" s="30"/>
      <c r="C182" s="29" t="s">
        <v>4</v>
      </c>
      <c r="D182" s="28" t="s">
        <v>3</v>
      </c>
      <c r="E182" s="27" t="s">
        <v>2</v>
      </c>
      <c r="F182" s="25">
        <f t="shared" ref="F182:T182" si="112">F20++F29+F38+F47+F56+F65+F74+F83+F92+F101+F110+F119+F128+F137+F146+F155+F164+F173</f>
        <v>9780</v>
      </c>
      <c r="G182" s="25">
        <f t="shared" si="112"/>
        <v>7653</v>
      </c>
      <c r="H182" s="26">
        <f t="shared" si="112"/>
        <v>-2127</v>
      </c>
      <c r="I182" s="25">
        <f t="shared" si="112"/>
        <v>13294</v>
      </c>
      <c r="J182" s="25">
        <f t="shared" si="112"/>
        <v>15421</v>
      </c>
      <c r="K182" s="26">
        <f t="shared" si="112"/>
        <v>2127</v>
      </c>
      <c r="L182" s="25">
        <f t="shared" si="112"/>
        <v>23074</v>
      </c>
      <c r="M182" s="25">
        <f t="shared" si="112"/>
        <v>23074</v>
      </c>
      <c r="N182" s="26">
        <f t="shared" si="112"/>
        <v>0</v>
      </c>
      <c r="O182" s="24">
        <f t="shared" si="112"/>
        <v>23074</v>
      </c>
      <c r="P182" s="24">
        <f t="shared" si="112"/>
        <v>23074</v>
      </c>
      <c r="Q182" s="26">
        <f t="shared" si="112"/>
        <v>0</v>
      </c>
      <c r="R182" s="25">
        <f t="shared" si="112"/>
        <v>0</v>
      </c>
      <c r="S182" s="24">
        <f t="shared" si="112"/>
        <v>0</v>
      </c>
      <c r="T182" s="23">
        <f t="shared" si="112"/>
        <v>0</v>
      </c>
      <c r="V182" s="13">
        <f t="shared" si="102"/>
        <v>0</v>
      </c>
      <c r="W182" s="13">
        <f t="shared" si="103"/>
        <v>0</v>
      </c>
      <c r="X182" s="13">
        <f t="shared" si="104"/>
        <v>0</v>
      </c>
      <c r="Y182" s="13">
        <f t="shared" si="105"/>
        <v>0</v>
      </c>
      <c r="Z182" s="3"/>
      <c r="AE182" s="22"/>
    </row>
    <row r="183" spans="1:31" ht="18" thickBot="1">
      <c r="B183" s="21"/>
      <c r="C183" s="20"/>
      <c r="D183" s="19" t="s">
        <v>1</v>
      </c>
      <c r="E183" s="18" t="s">
        <v>0</v>
      </c>
      <c r="F183" s="16">
        <f t="shared" ref="F183:T183" si="113">F21++F30+F39+F48+F57+F66+F75+F84+F93+F102+F111+F120+F129+F138+F147+F156+F165+F174</f>
        <v>334738946.66999996</v>
      </c>
      <c r="G183" s="16">
        <f t="shared" si="113"/>
        <v>278394523.57999998</v>
      </c>
      <c r="H183" s="17">
        <f t="shared" si="113"/>
        <v>-56344423.090000018</v>
      </c>
      <c r="I183" s="16">
        <f t="shared" si="113"/>
        <v>504608394.05999988</v>
      </c>
      <c r="J183" s="16">
        <f t="shared" si="113"/>
        <v>560952817.14999998</v>
      </c>
      <c r="K183" s="17">
        <f t="shared" si="113"/>
        <v>56344423.089999937</v>
      </c>
      <c r="L183" s="16">
        <f t="shared" si="113"/>
        <v>839347340.73000002</v>
      </c>
      <c r="M183" s="16">
        <f t="shared" si="113"/>
        <v>839347340.73000002</v>
      </c>
      <c r="N183" s="17">
        <f t="shared" si="113"/>
        <v>-7.4505805969238281E-9</v>
      </c>
      <c r="O183" s="15">
        <f t="shared" si="113"/>
        <v>839347340.73000002</v>
      </c>
      <c r="P183" s="15">
        <f t="shared" si="113"/>
        <v>839347340.73000002</v>
      </c>
      <c r="Q183" s="17">
        <f t="shared" si="113"/>
        <v>-7.4505805969238281E-9</v>
      </c>
      <c r="R183" s="16">
        <f t="shared" si="113"/>
        <v>0</v>
      </c>
      <c r="S183" s="15">
        <f t="shared" si="113"/>
        <v>0</v>
      </c>
      <c r="T183" s="14">
        <f t="shared" si="113"/>
        <v>0</v>
      </c>
      <c r="V183" s="13">
        <f t="shared" si="102"/>
        <v>0</v>
      </c>
      <c r="W183" s="13">
        <f t="shared" si="103"/>
        <v>0</v>
      </c>
      <c r="X183" s="13">
        <f t="shared" si="104"/>
        <v>0</v>
      </c>
      <c r="Y183" s="13">
        <f t="shared" si="105"/>
        <v>0</v>
      </c>
      <c r="AE183" s="12"/>
    </row>
    <row r="184" spans="1:31" s="7" customFormat="1">
      <c r="A184" s="11"/>
      <c r="B184" s="10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8"/>
      <c r="Q184" s="8"/>
      <c r="R184" s="9"/>
      <c r="S184" s="9"/>
      <c r="T184" s="9"/>
      <c r="V184" s="3"/>
      <c r="W184" s="3"/>
      <c r="X184" s="3"/>
      <c r="Y184" s="3"/>
      <c r="Z184" s="3"/>
    </row>
    <row r="185" spans="1:31" s="7" customFormat="1">
      <c r="A185" s="11"/>
      <c r="B185" s="10"/>
      <c r="F185" s="9"/>
      <c r="G185" s="9"/>
      <c r="H185" s="8"/>
      <c r="I185" s="9"/>
      <c r="J185" s="9"/>
      <c r="K185" s="8"/>
      <c r="L185" s="9"/>
      <c r="M185" s="9"/>
      <c r="N185" s="8"/>
      <c r="O185" s="9"/>
      <c r="P185" s="8"/>
      <c r="Q185" s="9"/>
      <c r="R185" s="9"/>
      <c r="S185" s="9"/>
      <c r="T185" s="8"/>
      <c r="V185" s="3"/>
      <c r="W185" s="3"/>
      <c r="X185" s="3"/>
      <c r="Y185" s="3"/>
      <c r="Z185" s="3"/>
    </row>
  </sheetData>
  <autoFilter ref="A12:BB138">
    <filterColumn colId="2" showButton="0"/>
    <filterColumn colId="3" showButton="0"/>
  </autoFilter>
  <mergeCells count="41">
    <mergeCell ref="T8:T11"/>
    <mergeCell ref="F10:F11"/>
    <mergeCell ref="G10:G11"/>
    <mergeCell ref="I10:I11"/>
    <mergeCell ref="J10:J11"/>
    <mergeCell ref="L10:L11"/>
    <mergeCell ref="O10:O11"/>
    <mergeCell ref="R10:R11"/>
    <mergeCell ref="S10:S11"/>
    <mergeCell ref="R8:S9"/>
    <mergeCell ref="Q8:Q11"/>
    <mergeCell ref="C31:E31"/>
    <mergeCell ref="C40:E40"/>
    <mergeCell ref="P10:P11"/>
    <mergeCell ref="L8:M9"/>
    <mergeCell ref="M10:M11"/>
    <mergeCell ref="F8:G9"/>
    <mergeCell ref="C12:E12"/>
    <mergeCell ref="C13:E13"/>
    <mergeCell ref="N8:N11"/>
    <mergeCell ref="O8:P9"/>
    <mergeCell ref="C8:E11"/>
    <mergeCell ref="K8:K11"/>
    <mergeCell ref="H8:H11"/>
    <mergeCell ref="I8:J9"/>
    <mergeCell ref="C22:E22"/>
    <mergeCell ref="C166:E166"/>
    <mergeCell ref="C175:E175"/>
    <mergeCell ref="C139:E139"/>
    <mergeCell ref="C148:E148"/>
    <mergeCell ref="C157:E157"/>
    <mergeCell ref="C49:E49"/>
    <mergeCell ref="C58:E58"/>
    <mergeCell ref="C67:E67"/>
    <mergeCell ref="C130:E130"/>
    <mergeCell ref="C76:E76"/>
    <mergeCell ref="C85:E85"/>
    <mergeCell ref="C94:E94"/>
    <mergeCell ref="C103:E103"/>
    <mergeCell ref="C112:E112"/>
    <mergeCell ref="C121:E121"/>
  </mergeCells>
  <printOptions horizontalCentered="1"/>
  <pageMargins left="0.15748031496062992" right="0.15748031496062992" top="0.47244094488188981" bottom="0.39370078740157483" header="0.31496062992125984" footer="0.19685039370078741"/>
  <pageSetup paperSize="9" scale="44" fitToHeight="9" orientation="landscape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cp:lastPrinted>2025-09-15T07:44:44Z</cp:lastPrinted>
  <dcterms:created xsi:type="dcterms:W3CDTF">2025-09-12T06:12:14Z</dcterms:created>
  <dcterms:modified xsi:type="dcterms:W3CDTF">2025-09-23T11:58:18Z</dcterms:modified>
</cp:coreProperties>
</file>